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520" yWindow="645" windowWidth="20700" windowHeight="10815"/>
  </bookViews>
  <sheets>
    <sheet name="1 ЦК" sheetId="1" r:id="rId1"/>
    <sheet name="2 ЦК" sheetId="2" r:id="rId2"/>
    <sheet name="Потери"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a" localSheetId="0">#REF!</definedName>
    <definedName name="\a" localSheetId="1">#REF!</definedName>
    <definedName name="\a" localSheetId="2">#REF!</definedName>
    <definedName name="\a">#REF!</definedName>
    <definedName name="\m" localSheetId="0">#REF!</definedName>
    <definedName name="\m" localSheetId="1">#REF!</definedName>
    <definedName name="\m" localSheetId="2">#REF!</definedName>
    <definedName name="\m">#REF!</definedName>
    <definedName name="\n" localSheetId="0">#REF!</definedName>
    <definedName name="\n" localSheetId="1">#REF!</definedName>
    <definedName name="\n" localSheetId="2">#REF!</definedName>
    <definedName name="\n">#REF!</definedName>
    <definedName name="\o" localSheetId="0">#REF!</definedName>
    <definedName name="\o" localSheetId="1">#REF!</definedName>
    <definedName name="\o" localSheetId="2">#REF!</definedName>
    <definedName name="\o">#REF!</definedName>
    <definedName name="__SP1" localSheetId="0">[1]FES!#REF!</definedName>
    <definedName name="__SP1" localSheetId="1">[1]FES!#REF!</definedName>
    <definedName name="__SP1">[1]FES!#REF!</definedName>
    <definedName name="__SP10" localSheetId="0">[1]FES!#REF!</definedName>
    <definedName name="__SP10" localSheetId="1">[1]FES!#REF!</definedName>
    <definedName name="__SP10">[1]FES!#REF!</definedName>
    <definedName name="__SP11" localSheetId="0">[1]FES!#REF!</definedName>
    <definedName name="__SP11" localSheetId="1">[1]FES!#REF!</definedName>
    <definedName name="__SP11">[1]FES!#REF!</definedName>
    <definedName name="__SP12" localSheetId="0">[1]FES!#REF!</definedName>
    <definedName name="__SP12" localSheetId="1">[1]FES!#REF!</definedName>
    <definedName name="__SP12">[1]FES!#REF!</definedName>
    <definedName name="__SP13" localSheetId="0">[1]FES!#REF!</definedName>
    <definedName name="__SP13" localSheetId="1">[1]FES!#REF!</definedName>
    <definedName name="__SP13">[1]FES!#REF!</definedName>
    <definedName name="__SP14" localSheetId="0">[1]FES!#REF!</definedName>
    <definedName name="__SP14" localSheetId="1">[1]FES!#REF!</definedName>
    <definedName name="__SP14">[1]FES!#REF!</definedName>
    <definedName name="__SP15" localSheetId="0">[1]FES!#REF!</definedName>
    <definedName name="__SP15" localSheetId="1">[1]FES!#REF!</definedName>
    <definedName name="__SP15">[1]FES!#REF!</definedName>
    <definedName name="__SP16" localSheetId="0">[1]FES!#REF!</definedName>
    <definedName name="__SP16" localSheetId="1">[1]FES!#REF!</definedName>
    <definedName name="__SP16">[1]FES!#REF!</definedName>
    <definedName name="__SP17" localSheetId="0">[1]FES!#REF!</definedName>
    <definedName name="__SP17" localSheetId="1">[1]FES!#REF!</definedName>
    <definedName name="__SP17">[1]FES!#REF!</definedName>
    <definedName name="__SP18" localSheetId="0">[1]FES!#REF!</definedName>
    <definedName name="__SP18" localSheetId="1">[1]FES!#REF!</definedName>
    <definedName name="__SP18">[1]FES!#REF!</definedName>
    <definedName name="__SP19" localSheetId="0">[1]FES!#REF!</definedName>
    <definedName name="__SP19" localSheetId="1">[1]FES!#REF!</definedName>
    <definedName name="__SP19">[1]FES!#REF!</definedName>
    <definedName name="__SP2" localSheetId="0">[1]FES!#REF!</definedName>
    <definedName name="__SP2" localSheetId="1">[1]FES!#REF!</definedName>
    <definedName name="__SP2">[1]FES!#REF!</definedName>
    <definedName name="__SP20" localSheetId="0">[1]FES!#REF!</definedName>
    <definedName name="__SP20" localSheetId="1">[1]FES!#REF!</definedName>
    <definedName name="__SP20">[1]FES!#REF!</definedName>
    <definedName name="__SP3" localSheetId="0">[1]FES!#REF!</definedName>
    <definedName name="__SP3" localSheetId="1">[1]FES!#REF!</definedName>
    <definedName name="__SP3">[1]FES!#REF!</definedName>
    <definedName name="__SP4" localSheetId="0">[1]FES!#REF!</definedName>
    <definedName name="__SP4" localSheetId="1">[1]FES!#REF!</definedName>
    <definedName name="__SP4">[1]FES!#REF!</definedName>
    <definedName name="__SP5" localSheetId="0">[1]FES!#REF!</definedName>
    <definedName name="__SP5" localSheetId="1">[1]FES!#REF!</definedName>
    <definedName name="__SP5">[1]FES!#REF!</definedName>
    <definedName name="__SP7" localSheetId="0">[1]FES!#REF!</definedName>
    <definedName name="__SP7" localSheetId="1">[1]FES!#REF!</definedName>
    <definedName name="__SP7">[1]FES!#REF!</definedName>
    <definedName name="__SP8" localSheetId="0">[1]FES!#REF!</definedName>
    <definedName name="__SP8" localSheetId="1">[1]FES!#REF!</definedName>
    <definedName name="__SP8">[1]FES!#REF!</definedName>
    <definedName name="__SP9" localSheetId="0">[1]FES!#REF!</definedName>
    <definedName name="__SP9" localSheetId="1">[1]FES!#REF!</definedName>
    <definedName name="__SP9">[1]FES!#REF!</definedName>
    <definedName name="_CEH009" localSheetId="0">#REF!</definedName>
    <definedName name="_CEH009" localSheetId="1">#REF!</definedName>
    <definedName name="_CEH009" localSheetId="2">#REF!</definedName>
    <definedName name="_CEH009">#REF!</definedName>
    <definedName name="_inf2007" localSheetId="0">#REF!</definedName>
    <definedName name="_inf2007" localSheetId="1">#REF!</definedName>
    <definedName name="_inf2007" localSheetId="2">#REF!</definedName>
    <definedName name="_inf2007">#REF!</definedName>
    <definedName name="_inf2008" localSheetId="0">#REF!</definedName>
    <definedName name="_inf2008" localSheetId="1">#REF!</definedName>
    <definedName name="_inf2008" localSheetId="2">#REF!</definedName>
    <definedName name="_inf2008">#REF!</definedName>
    <definedName name="_inf2009" localSheetId="0">#REF!</definedName>
    <definedName name="_inf2009" localSheetId="1">#REF!</definedName>
    <definedName name="_inf2009" localSheetId="2">#REF!</definedName>
    <definedName name="_inf2009">#REF!</definedName>
    <definedName name="_inf2010" localSheetId="0">#REF!</definedName>
    <definedName name="_inf2010" localSheetId="1">#REF!</definedName>
    <definedName name="_inf2010" localSheetId="2">#REF!</definedName>
    <definedName name="_inf2010">#REF!</definedName>
    <definedName name="_inf2011" localSheetId="0">#REF!</definedName>
    <definedName name="_inf2011" localSheetId="1">#REF!</definedName>
    <definedName name="_inf2011" localSheetId="2">#REF!</definedName>
    <definedName name="_inf2011">#REF!</definedName>
    <definedName name="_inf2012" localSheetId="0">#REF!</definedName>
    <definedName name="_inf2012" localSheetId="1">#REF!</definedName>
    <definedName name="_inf2012" localSheetId="2">#REF!</definedName>
    <definedName name="_inf2012">#REF!</definedName>
    <definedName name="_inf2013" localSheetId="0">#REF!</definedName>
    <definedName name="_inf2013" localSheetId="1">#REF!</definedName>
    <definedName name="_inf2013" localSheetId="2">#REF!</definedName>
    <definedName name="_inf2013">#REF!</definedName>
    <definedName name="_inf2014" localSheetId="0">#REF!</definedName>
    <definedName name="_inf2014" localSheetId="1">#REF!</definedName>
    <definedName name="_inf2014" localSheetId="2">#REF!</definedName>
    <definedName name="_inf2014">#REF!</definedName>
    <definedName name="_inf2015" localSheetId="0">#REF!</definedName>
    <definedName name="_inf2015" localSheetId="1">#REF!</definedName>
    <definedName name="_inf2015" localSheetId="2">#REF!</definedName>
    <definedName name="_inf2015">#REF!</definedName>
    <definedName name="_SP1" localSheetId="0">[1]FES!#REF!</definedName>
    <definedName name="_SP1" localSheetId="1">[1]FES!#REF!</definedName>
    <definedName name="_SP1" localSheetId="2">[2]FES!#REF!</definedName>
    <definedName name="_SP1">[2]FES!#REF!</definedName>
    <definedName name="_SP10" localSheetId="0">[1]FES!#REF!</definedName>
    <definedName name="_SP10" localSheetId="1">[1]FES!#REF!</definedName>
    <definedName name="_SP10" localSheetId="2">[2]FES!#REF!</definedName>
    <definedName name="_SP10">[2]FES!#REF!</definedName>
    <definedName name="_SP11" localSheetId="0">[1]FES!#REF!</definedName>
    <definedName name="_SP11" localSheetId="1">[1]FES!#REF!</definedName>
    <definedName name="_SP11" localSheetId="2">[2]FES!#REF!</definedName>
    <definedName name="_SP11">[2]FES!#REF!</definedName>
    <definedName name="_SP12" localSheetId="0">[1]FES!#REF!</definedName>
    <definedName name="_SP12" localSheetId="1">[1]FES!#REF!</definedName>
    <definedName name="_SP12" localSheetId="2">[2]FES!#REF!</definedName>
    <definedName name="_SP12">[2]FES!#REF!</definedName>
    <definedName name="_SP13" localSheetId="0">[1]FES!#REF!</definedName>
    <definedName name="_SP13" localSheetId="1">[1]FES!#REF!</definedName>
    <definedName name="_SP13" localSheetId="2">[2]FES!#REF!</definedName>
    <definedName name="_SP13">[2]FES!#REF!</definedName>
    <definedName name="_SP14" localSheetId="0">[1]FES!#REF!</definedName>
    <definedName name="_SP14" localSheetId="1">[1]FES!#REF!</definedName>
    <definedName name="_SP14" localSheetId="2">[2]FES!#REF!</definedName>
    <definedName name="_SP14">[2]FES!#REF!</definedName>
    <definedName name="_SP15" localSheetId="0">[1]FES!#REF!</definedName>
    <definedName name="_SP15" localSheetId="1">[1]FES!#REF!</definedName>
    <definedName name="_SP15" localSheetId="2">[2]FES!#REF!</definedName>
    <definedName name="_SP15">[2]FES!#REF!</definedName>
    <definedName name="_SP16" localSheetId="0">[1]FES!#REF!</definedName>
    <definedName name="_SP16" localSheetId="1">[1]FES!#REF!</definedName>
    <definedName name="_SP16" localSheetId="2">[2]FES!#REF!</definedName>
    <definedName name="_SP16">[2]FES!#REF!</definedName>
    <definedName name="_SP17" localSheetId="0">[1]FES!#REF!</definedName>
    <definedName name="_SP17" localSheetId="1">[1]FES!#REF!</definedName>
    <definedName name="_SP17" localSheetId="2">[2]FES!#REF!</definedName>
    <definedName name="_SP17">[2]FES!#REF!</definedName>
    <definedName name="_SP18" localSheetId="0">[1]FES!#REF!</definedName>
    <definedName name="_SP18" localSheetId="1">[1]FES!#REF!</definedName>
    <definedName name="_SP18" localSheetId="2">[2]FES!#REF!</definedName>
    <definedName name="_SP18">[2]FES!#REF!</definedName>
    <definedName name="_SP19" localSheetId="0">[1]FES!#REF!</definedName>
    <definedName name="_SP19" localSheetId="1">[1]FES!#REF!</definedName>
    <definedName name="_SP19" localSheetId="2">[2]FES!#REF!</definedName>
    <definedName name="_SP19">[2]FES!#REF!</definedName>
    <definedName name="_SP2" localSheetId="0">[1]FES!#REF!</definedName>
    <definedName name="_SP2" localSheetId="1">[1]FES!#REF!</definedName>
    <definedName name="_SP2" localSheetId="2">[2]FES!#REF!</definedName>
    <definedName name="_SP2">[2]FES!#REF!</definedName>
    <definedName name="_SP20" localSheetId="0">[1]FES!#REF!</definedName>
    <definedName name="_SP20" localSheetId="1">[1]FES!#REF!</definedName>
    <definedName name="_SP20" localSheetId="2">[2]FES!#REF!</definedName>
    <definedName name="_SP20">[2]FES!#REF!</definedName>
    <definedName name="_SP3" localSheetId="0">[1]FES!#REF!</definedName>
    <definedName name="_SP3" localSheetId="1">[1]FES!#REF!</definedName>
    <definedName name="_SP3" localSheetId="2">[2]FES!#REF!</definedName>
    <definedName name="_SP3">[2]FES!#REF!</definedName>
    <definedName name="_SP4" localSheetId="0">[1]FES!#REF!</definedName>
    <definedName name="_SP4" localSheetId="1">[1]FES!#REF!</definedName>
    <definedName name="_SP4" localSheetId="2">[2]FES!#REF!</definedName>
    <definedName name="_SP4">[2]FES!#REF!</definedName>
    <definedName name="_SP5" localSheetId="0">[1]FES!#REF!</definedName>
    <definedName name="_SP5" localSheetId="1">[1]FES!#REF!</definedName>
    <definedName name="_SP5" localSheetId="2">[2]FES!#REF!</definedName>
    <definedName name="_SP5">[2]FES!#REF!</definedName>
    <definedName name="_SP7" localSheetId="0">[1]FES!#REF!</definedName>
    <definedName name="_SP7" localSheetId="1">[1]FES!#REF!</definedName>
    <definedName name="_SP7" localSheetId="2">[2]FES!#REF!</definedName>
    <definedName name="_SP7">[2]FES!#REF!</definedName>
    <definedName name="_SP8" localSheetId="0">[1]FES!#REF!</definedName>
    <definedName name="_SP8" localSheetId="1">[1]FES!#REF!</definedName>
    <definedName name="_SP8" localSheetId="2">[2]FES!#REF!</definedName>
    <definedName name="_SP8">[2]FES!#REF!</definedName>
    <definedName name="_SP9" localSheetId="0">[1]FES!#REF!</definedName>
    <definedName name="_SP9" localSheetId="1">[1]FES!#REF!</definedName>
    <definedName name="_SP9" localSheetId="2">[2]FES!#REF!</definedName>
    <definedName name="_SP9">[2]FES!#REF!</definedName>
    <definedName name="_tab1" localSheetId="0">#REF!</definedName>
    <definedName name="_tab1" localSheetId="1">#REF!</definedName>
    <definedName name="_tab1" localSheetId="2">#REF!</definedName>
    <definedName name="_tab1">#REF!</definedName>
    <definedName name="_tab3" localSheetId="0">#REF!</definedName>
    <definedName name="_tab3" localSheetId="1">#REF!</definedName>
    <definedName name="_tab3" localSheetId="2">#REF!</definedName>
    <definedName name="_tab3">#REF!</definedName>
    <definedName name="_tab4" localSheetId="0">#REF!</definedName>
    <definedName name="_tab4" localSheetId="1">#REF!</definedName>
    <definedName name="_tab4" localSheetId="2">#REF!</definedName>
    <definedName name="_tab4">#REF!</definedName>
    <definedName name="_tab5" localSheetId="0">#REF!</definedName>
    <definedName name="_tab5" localSheetId="1">#REF!</definedName>
    <definedName name="_tab5" localSheetId="2">#REF!</definedName>
    <definedName name="_tab5">#REF!</definedName>
    <definedName name="_vp1" localSheetId="0">#REF!</definedName>
    <definedName name="_vp1" localSheetId="1">#REF!</definedName>
    <definedName name="_vp1" localSheetId="2">#REF!</definedName>
    <definedName name="_vp1">#REF!</definedName>
    <definedName name="_vpp1" localSheetId="0">#REF!</definedName>
    <definedName name="_vpp1" localSheetId="1">#REF!</definedName>
    <definedName name="_vpp1" localSheetId="2">#REF!</definedName>
    <definedName name="_vpp1">#REF!</definedName>
    <definedName name="_vpp2" localSheetId="0">#REF!</definedName>
    <definedName name="_vpp2" localSheetId="1">#REF!</definedName>
    <definedName name="_vpp2" localSheetId="2">#REF!</definedName>
    <definedName name="_vpp2">#REF!</definedName>
    <definedName name="_vpp3" localSheetId="0">#REF!</definedName>
    <definedName name="_vpp3" localSheetId="1">#REF!</definedName>
    <definedName name="_vpp3" localSheetId="2">#REF!</definedName>
    <definedName name="_vpp3">#REF!</definedName>
    <definedName name="_vpp4" localSheetId="0">#REF!</definedName>
    <definedName name="_vpp4" localSheetId="1">#REF!</definedName>
    <definedName name="_vpp4" localSheetId="2">#REF!</definedName>
    <definedName name="_vpp4">#REF!</definedName>
    <definedName name="_vpp5" localSheetId="0">#REF!</definedName>
    <definedName name="_vpp5" localSheetId="1">#REF!</definedName>
    <definedName name="_vpp5" localSheetId="2">#REF!</definedName>
    <definedName name="_vpp5">#REF!</definedName>
    <definedName name="_vpp6" localSheetId="0">#REF!</definedName>
    <definedName name="_vpp6" localSheetId="1">#REF!</definedName>
    <definedName name="_vpp6" localSheetId="2">#REF!</definedName>
    <definedName name="_vpp6">#REF!</definedName>
    <definedName name="_vpp7" localSheetId="0">#REF!</definedName>
    <definedName name="_vpp7" localSheetId="1">#REF!</definedName>
    <definedName name="_vpp7" localSheetId="2">#REF!</definedName>
    <definedName name="_vpp7">#REF!</definedName>
    <definedName name="A" localSheetId="0">#REF!</definedName>
    <definedName name="A" localSheetId="1">#REF!</definedName>
    <definedName name="A" localSheetId="2">#REF!</definedName>
    <definedName name="A">#REF!</definedName>
    <definedName name="A10533325" localSheetId="0">#REF!</definedName>
    <definedName name="A10533325" localSheetId="1">#REF!</definedName>
    <definedName name="A10533325" localSheetId="2">#REF!</definedName>
    <definedName name="A10533325">#REF!</definedName>
    <definedName name="A18Ф1" localSheetId="0">#REF!</definedName>
    <definedName name="A18Ф1" localSheetId="1">#REF!</definedName>
    <definedName name="A18Ф1" localSheetId="2">#REF!</definedName>
    <definedName name="A18Ф1">#REF!</definedName>
    <definedName name="A39772477" localSheetId="0">#REF!</definedName>
    <definedName name="A39772477" localSheetId="1">#REF!</definedName>
    <definedName name="A39772477" localSheetId="2">#REF!</definedName>
    <definedName name="A39772477">#REF!</definedName>
    <definedName name="b" localSheetId="0">#REF!</definedName>
    <definedName name="b" localSheetId="1">#REF!</definedName>
    <definedName name="b" localSheetId="2">#REF!</definedName>
    <definedName name="b">#REF!</definedName>
    <definedName name="CompOt" localSheetId="0">'1 ЦК'!CompOt</definedName>
    <definedName name="CompOt" localSheetId="1">'2 ЦК'!CompOt</definedName>
    <definedName name="CompOt" localSheetId="2">Потери!CompOt</definedName>
    <definedName name="CompOt">[0]!CompOt</definedName>
    <definedName name="CompOt1" localSheetId="0">'1 ЦК'!CompOt1</definedName>
    <definedName name="CompOt1" localSheetId="1">'2 ЦК'!CompOt1</definedName>
    <definedName name="CompOt1" localSheetId="2">Потери!CompOt1</definedName>
    <definedName name="CompOt1">[0]!CompOt1</definedName>
    <definedName name="CompPas2" localSheetId="0">'1 ЦК'!CompPas2</definedName>
    <definedName name="CompPas2" localSheetId="1">'2 ЦК'!CompPas2</definedName>
    <definedName name="CompPas2" localSheetId="2">Потери!CompPas2</definedName>
    <definedName name="CompPas2">[0]!CompPas2</definedName>
    <definedName name="CompRas" localSheetId="0">'1 ЦК'!CompRas</definedName>
    <definedName name="CompRas" localSheetId="1">'2 ЦК'!CompRas</definedName>
    <definedName name="CompRas" localSheetId="2">Потери!CompRas</definedName>
    <definedName name="CompRas">[0]!CompRas</definedName>
    <definedName name="ew" localSheetId="0">'1 ЦК'!ew</definedName>
    <definedName name="ew" localSheetId="1">'2 ЦК'!ew</definedName>
    <definedName name="ew" localSheetId="2">Потери!ew</definedName>
    <definedName name="ew">[0]!ew</definedName>
    <definedName name="ewтмчеч" localSheetId="0">#REF!</definedName>
    <definedName name="ewтмчеч" localSheetId="1">#REF!</definedName>
    <definedName name="ewтмчеч" localSheetId="2">#REF!</definedName>
    <definedName name="ewтмчеч">#REF!</definedName>
    <definedName name="fdr" localSheetId="0">#REF!</definedName>
    <definedName name="fdr" localSheetId="1">#REF!</definedName>
    <definedName name="fdr" localSheetId="2">#REF!</definedName>
    <definedName name="fdr">#REF!</definedName>
    <definedName name="fg" localSheetId="0">'1 ЦК'!fg</definedName>
    <definedName name="fg" localSheetId="1">'2 ЦК'!fg</definedName>
    <definedName name="fg" localSheetId="2">Потери!fg</definedName>
    <definedName name="fg">[0]!fg</definedName>
    <definedName name="fga" localSheetId="0">'1 ЦК'!fga</definedName>
    <definedName name="fga" localSheetId="1">'2 ЦК'!fga</definedName>
    <definedName name="fga" localSheetId="2">Потери!fga</definedName>
    <definedName name="fga">[0]!fga</definedName>
    <definedName name="fhrsiujt" localSheetId="0">'1 ЦК'!fhrsiujt</definedName>
    <definedName name="fhrsiujt" localSheetId="1">'2 ЦК'!fhrsiujt</definedName>
    <definedName name="fhrsiujt" localSheetId="2">Потери!fhrsiujt</definedName>
    <definedName name="fhrsiujt">[0]!fhrsiujt</definedName>
    <definedName name="fiyttt" localSheetId="0">'1 ЦК'!fiyttt</definedName>
    <definedName name="fiyttt" localSheetId="1">'2 ЦК'!fiyttt</definedName>
    <definedName name="fiyttt" localSheetId="2">Потери!fiyttt</definedName>
    <definedName name="fiyttt">[0]!fiyttt</definedName>
    <definedName name="ghg" localSheetId="0" hidden="1">{#N/A,#N/A,FALSE,"Себестоимсть-97"}</definedName>
    <definedName name="ghg" localSheetId="1" hidden="1">{#N/A,#N/A,FALSE,"Себестоимсть-97"}</definedName>
    <definedName name="ghg" localSheetId="2" hidden="1">{#N/A,#N/A,FALSE,"Себестоимсть-97"}</definedName>
    <definedName name="ghg" hidden="1">{#N/A,#N/A,FALSE,"Себестоимсть-97"}</definedName>
    <definedName name="k" localSheetId="0">'1 ЦК'!k</definedName>
    <definedName name="k" localSheetId="1">'2 ЦК'!k</definedName>
    <definedName name="k" localSheetId="2">Потери!k</definedName>
    <definedName name="k">[0]!k</definedName>
    <definedName name="l" localSheetId="0">#REF!</definedName>
    <definedName name="l" localSheetId="1">#REF!</definedName>
    <definedName name="l" localSheetId="2">#REF!</definedName>
    <definedName name="l">#REF!</definedName>
    <definedName name="mmm" localSheetId="0" hidden="1">{#N/A,#N/A,FALSE,"Себестоимсть-97"}</definedName>
    <definedName name="mmm" localSheetId="1" hidden="1">{#N/A,#N/A,FALSE,"Себестоимсть-97"}</definedName>
    <definedName name="mmm" localSheetId="2" hidden="1">{#N/A,#N/A,FALSE,"Себестоимсть-97"}</definedName>
    <definedName name="mmm" hidden="1">{#N/A,#N/A,FALSE,"Себестоимсть-97"}</definedName>
    <definedName name="n" localSheetId="0">'1 ЦК'!n</definedName>
    <definedName name="n" localSheetId="1">'2 ЦК'!n</definedName>
    <definedName name="n" localSheetId="2">Потери!n</definedName>
    <definedName name="n">[0]!n</definedName>
    <definedName name="o" localSheetId="0">#REF!</definedName>
    <definedName name="o" localSheetId="1">#REF!</definedName>
    <definedName name="o" localSheetId="2">#REF!</definedName>
    <definedName name="o">#REF!</definedName>
    <definedName name="polta" localSheetId="0">#REF!</definedName>
    <definedName name="polta" localSheetId="1">#REF!</definedName>
    <definedName name="polta" localSheetId="2">#REF!</definedName>
    <definedName name="polta">#REF!</definedName>
    <definedName name="q">[3]ТекАк!$A$1</definedName>
    <definedName name="S1_" localSheetId="0">#REF!</definedName>
    <definedName name="S1_" localSheetId="1">#REF!</definedName>
    <definedName name="S1_" localSheetId="2">#REF!</definedName>
    <definedName name="S1_">#REF!</definedName>
    <definedName name="S10_" localSheetId="0">#REF!</definedName>
    <definedName name="S10_" localSheetId="1">#REF!</definedName>
    <definedName name="S10_" localSheetId="2">#REF!</definedName>
    <definedName name="S10_">#REF!</definedName>
    <definedName name="S11_" localSheetId="0">#REF!</definedName>
    <definedName name="S11_" localSheetId="1">#REF!</definedName>
    <definedName name="S11_" localSheetId="2">#REF!</definedName>
    <definedName name="S11_">#REF!</definedName>
    <definedName name="S12_" localSheetId="0">#REF!</definedName>
    <definedName name="S12_" localSheetId="1">#REF!</definedName>
    <definedName name="S12_" localSheetId="2">#REF!</definedName>
    <definedName name="S12_">#REF!</definedName>
    <definedName name="S13_" localSheetId="0">#REF!</definedName>
    <definedName name="S13_" localSheetId="1">#REF!</definedName>
    <definedName name="S13_" localSheetId="2">#REF!</definedName>
    <definedName name="S13_">#REF!</definedName>
    <definedName name="S14_" localSheetId="0">#REF!</definedName>
    <definedName name="S14_" localSheetId="1">#REF!</definedName>
    <definedName name="S14_" localSheetId="2">#REF!</definedName>
    <definedName name="S14_">#REF!</definedName>
    <definedName name="S15_" localSheetId="0">#REF!</definedName>
    <definedName name="S15_" localSheetId="1">#REF!</definedName>
    <definedName name="S15_" localSheetId="2">#REF!</definedName>
    <definedName name="S15_">#REF!</definedName>
    <definedName name="S16_" localSheetId="0">#REF!</definedName>
    <definedName name="S16_" localSheetId="1">#REF!</definedName>
    <definedName name="S16_" localSheetId="2">#REF!</definedName>
    <definedName name="S16_">#REF!</definedName>
    <definedName name="S17_" localSheetId="0">#REF!</definedName>
    <definedName name="S17_" localSheetId="1">#REF!</definedName>
    <definedName name="S17_" localSheetId="2">#REF!</definedName>
    <definedName name="S17_">#REF!</definedName>
    <definedName name="S18_" localSheetId="0">#REF!</definedName>
    <definedName name="S18_" localSheetId="1">#REF!</definedName>
    <definedName name="S18_" localSheetId="2">#REF!</definedName>
    <definedName name="S18_">#REF!</definedName>
    <definedName name="S19_" localSheetId="0">#REF!</definedName>
    <definedName name="S19_" localSheetId="1">#REF!</definedName>
    <definedName name="S19_" localSheetId="2">#REF!</definedName>
    <definedName name="S19_">#REF!</definedName>
    <definedName name="S2_" localSheetId="0">#REF!</definedName>
    <definedName name="S2_" localSheetId="1">#REF!</definedName>
    <definedName name="S2_" localSheetId="2">#REF!</definedName>
    <definedName name="S2_">#REF!</definedName>
    <definedName name="S20_" localSheetId="0">#REF!</definedName>
    <definedName name="S20_" localSheetId="1">#REF!</definedName>
    <definedName name="S20_" localSheetId="2">#REF!</definedName>
    <definedName name="S20_">#REF!</definedName>
    <definedName name="S3_" localSheetId="0">#REF!</definedName>
    <definedName name="S3_" localSheetId="1">#REF!</definedName>
    <definedName name="S3_" localSheetId="2">#REF!</definedName>
    <definedName name="S3_">#REF!</definedName>
    <definedName name="S4_" localSheetId="0">#REF!</definedName>
    <definedName name="S4_" localSheetId="1">#REF!</definedName>
    <definedName name="S4_" localSheetId="2">#REF!</definedName>
    <definedName name="S4_">#REF!</definedName>
    <definedName name="S5_" localSheetId="0">#REF!</definedName>
    <definedName name="S5_" localSheetId="1">#REF!</definedName>
    <definedName name="S5_" localSheetId="2">#REF!</definedName>
    <definedName name="S5_">#REF!</definedName>
    <definedName name="S6_" localSheetId="0">#REF!</definedName>
    <definedName name="S6_" localSheetId="1">#REF!</definedName>
    <definedName name="S6_" localSheetId="2">#REF!</definedName>
    <definedName name="S6_">#REF!</definedName>
    <definedName name="S7_" localSheetId="0">#REF!</definedName>
    <definedName name="S7_" localSheetId="1">#REF!</definedName>
    <definedName name="S7_" localSheetId="2">#REF!</definedName>
    <definedName name="S7_">#REF!</definedName>
    <definedName name="S8_" localSheetId="0">#REF!</definedName>
    <definedName name="S8_" localSheetId="1">#REF!</definedName>
    <definedName name="S8_" localSheetId="2">#REF!</definedName>
    <definedName name="S8_">#REF!</definedName>
    <definedName name="S9_" localSheetId="0">#REF!</definedName>
    <definedName name="S9_" localSheetId="1">#REF!</definedName>
    <definedName name="S9_" localSheetId="2">#REF!</definedName>
    <definedName name="S9_">#REF!</definedName>
    <definedName name="sds" localSheetId="0">'1 ЦК'!sds</definedName>
    <definedName name="sds" localSheetId="1">'2 ЦК'!sds</definedName>
    <definedName name="sds" localSheetId="2">Потери!sds</definedName>
    <definedName name="sds">[0]!sds</definedName>
    <definedName name="size" localSheetId="0">#REF!</definedName>
    <definedName name="size" localSheetId="1">#REF!</definedName>
    <definedName name="size" localSheetId="2">#REF!</definedName>
    <definedName name="size">#REF!</definedName>
    <definedName name="smet" localSheetId="0" hidden="1">{#N/A,#N/A,FALSE,"Себестоимсть-97"}</definedName>
    <definedName name="smet" localSheetId="1" hidden="1">{#N/A,#N/A,FALSE,"Себестоимсть-97"}</definedName>
    <definedName name="smet" localSheetId="2" hidden="1">{#N/A,#N/A,FALSE,"Себестоимсть-97"}</definedName>
    <definedName name="smet" hidden="1">{#N/A,#N/A,FALSE,"Себестоимсть-97"}</definedName>
    <definedName name="t2.9." localSheetId="0">'1 ЦК'!t2.9.</definedName>
    <definedName name="t2.9." localSheetId="1">'2 ЦК'!t2.9.</definedName>
    <definedName name="t2.9." localSheetId="2">Потери!t2.9.</definedName>
    <definedName name="t2.9.">[0]!t2.9.</definedName>
    <definedName name="t2.9.2" localSheetId="0">'1 ЦК'!t2.9.2</definedName>
    <definedName name="t2.9.2" localSheetId="1">'2 ЦК'!t2.9.2</definedName>
    <definedName name="t2.9.2" localSheetId="2">Потери!t2.9.2</definedName>
    <definedName name="t2.9.2">[0]!t2.9.2</definedName>
    <definedName name="t2.9.2." localSheetId="0">'1 ЦК'!t2.9.2.</definedName>
    <definedName name="t2.9.2." localSheetId="1">'2 ЦК'!t2.9.2.</definedName>
    <definedName name="t2.9.2." localSheetId="2">Потери!t2.9.2.</definedName>
    <definedName name="t2.9.2.">[0]!t2.9.2.</definedName>
    <definedName name="tyyyyyyyyy" localSheetId="0">'1 ЦК'!tyyyyyyyyy</definedName>
    <definedName name="tyyyyyyyyy" localSheetId="1">'2 ЦК'!tyyyyyyyyy</definedName>
    <definedName name="tyyyyyyyyy" localSheetId="2">Потери!tyyyyyyyyy</definedName>
    <definedName name="tyyyyyyyyy">[0]!tyyyyyyyyy</definedName>
    <definedName name="wrn.Калькуляция._.себестоимости." localSheetId="0" hidden="1">{#N/A,#N/A,FALSE,"Себестоимсть-97"}</definedName>
    <definedName name="wrn.Калькуляция._.себестоимости." localSheetId="1" hidden="1">{#N/A,#N/A,FALSE,"Себестоимсть-97"}</definedName>
    <definedName name="wrn.Калькуляция._.себестоимости." localSheetId="2" hidden="1">{#N/A,#N/A,FALSE,"Себестоимсть-97"}</definedName>
    <definedName name="wrn.Калькуляция._.себестоимости." hidden="1">{#N/A,#N/A,FALSE,"Себестоимсть-97"}</definedName>
    <definedName name="yyu" localSheetId="0">'1 ЦК'!yyu</definedName>
    <definedName name="yyu" localSheetId="1">'2 ЦК'!yyu</definedName>
    <definedName name="yyu" localSheetId="2">Потери!yyu</definedName>
    <definedName name="yyu">[0]!yyu</definedName>
    <definedName name="yyyjjjj" localSheetId="0" hidden="1">{#N/A,#N/A,FALSE,"Себестоимсть-97"}</definedName>
    <definedName name="yyyjjjj" localSheetId="1" hidden="1">{#N/A,#N/A,FALSE,"Себестоимсть-97"}</definedName>
    <definedName name="yyyjjjj" localSheetId="2" hidden="1">{#N/A,#N/A,FALSE,"Себестоимсть-97"}</definedName>
    <definedName name="yyyjjjj" hidden="1">{#N/A,#N/A,FALSE,"Себестоимсть-97"}</definedName>
    <definedName name="А1" localSheetId="0">#REF!,#REF!,#REF!,#REF!,#REF!,#REF!,#REF!,#REF!,#REF!,#REF!,#REF!,#REF!,#REF!,#REF!,#REF!,#REF!,#REF!,#REF!,#REF!,#REF!,#REF!,#REF!,#REF!,#REF!,#REF!</definedName>
    <definedName name="А1" localSheetId="1">#REF!,#REF!,#REF!,#REF!,#REF!,#REF!,#REF!,#REF!,#REF!,#REF!,#REF!,#REF!,#REF!,#REF!,#REF!,#REF!,#REF!,#REF!,#REF!,#REF!,#REF!,#REF!,#REF!,#REF!,#REF!</definedName>
    <definedName name="А1" localSheetId="2">#REF!,#REF!,#REF!,#REF!,#REF!,#REF!,#REF!,#REF!,#REF!,#REF!,#REF!,#REF!,#REF!,#REF!,#REF!,#REF!,#REF!,#REF!,#REF!,#REF!,#REF!,#REF!,#REF!,#REF!,#REF!</definedName>
    <definedName name="А1">#REF!,#REF!,#REF!,#REF!,#REF!,#REF!,#REF!,#REF!,#REF!,#REF!,#REF!,#REF!,#REF!,#REF!,#REF!,#REF!,#REF!,#REF!,#REF!,#REF!,#REF!,#REF!,#REF!,#REF!,#REF!</definedName>
    <definedName name="А21" localSheetId="0">#REF!</definedName>
    <definedName name="А21" localSheetId="1">#REF!</definedName>
    <definedName name="А21" localSheetId="2">#REF!</definedName>
    <definedName name="А21">#REF!</definedName>
    <definedName name="ааагнннаш" localSheetId="0">'1 ЦК'!ааагнннаш</definedName>
    <definedName name="ааагнннаш" localSheetId="1">'2 ЦК'!ааагнннаш</definedName>
    <definedName name="ааагнннаш" localSheetId="2">Потери!ааагнннаш</definedName>
    <definedName name="ааагнннаш">[0]!ааагнннаш</definedName>
    <definedName name="абон.пл" localSheetId="0">'1 ЦК'!абон.пл</definedName>
    <definedName name="абон.пл" localSheetId="1">'2 ЦК'!абон.пл</definedName>
    <definedName name="абон.пл" localSheetId="2">Потери!абон.пл</definedName>
    <definedName name="абон.пл">[0]!абон.пл</definedName>
    <definedName name="авт" localSheetId="0">'1 ЦК'!авт</definedName>
    <definedName name="авт" localSheetId="1">'2 ЦК'!авт</definedName>
    <definedName name="авт" localSheetId="2">Потери!авт</definedName>
    <definedName name="авт">[0]!авт</definedName>
    <definedName name="апиав" localSheetId="0">'1 ЦК'!апиав</definedName>
    <definedName name="апиав" localSheetId="1">'2 ЦК'!апиав</definedName>
    <definedName name="апиав" localSheetId="2">Потери!апиав</definedName>
    <definedName name="апиав">[0]!апиав</definedName>
    <definedName name="аш" localSheetId="0">'1 ЦК'!аш</definedName>
    <definedName name="аш" localSheetId="1">'2 ЦК'!аш</definedName>
    <definedName name="аш" localSheetId="2">Потери!аш</definedName>
    <definedName name="аш">[0]!аш</definedName>
    <definedName name="_xlnm.Database" localSheetId="0">#REF!</definedName>
    <definedName name="_xlnm.Database" localSheetId="1">#REF!</definedName>
    <definedName name="_xlnm.Database" localSheetId="2">#REF!</definedName>
    <definedName name="_xlnm.Database">#REF!</definedName>
    <definedName name="Базовые">'[4]Производство электроэнергии'!$A$95</definedName>
    <definedName name="Бюджетные_электроэнергии">'[4]Производство электроэнергии'!$A$111</definedName>
    <definedName name="в23ё" localSheetId="0">'1 ЦК'!в23ё</definedName>
    <definedName name="в23ё" localSheetId="1">'2 ЦК'!в23ё</definedName>
    <definedName name="в23ё" localSheetId="2">Потери!в23ё</definedName>
    <definedName name="в23ё">[0]!в23ё</definedName>
    <definedName name="вв" localSheetId="0">'1 ЦК'!вв</definedName>
    <definedName name="вв" localSheetId="1">'2 ЦК'!вв</definedName>
    <definedName name="вв" localSheetId="2">Потери!вв</definedName>
    <definedName name="вв">[0]!вв</definedName>
    <definedName name="второй" localSheetId="0">#REF!</definedName>
    <definedName name="второй" localSheetId="1">#REF!</definedName>
    <definedName name="второй" localSheetId="2">#REF!</definedName>
    <definedName name="второй">#REF!</definedName>
    <definedName name="год" localSheetId="0">'1 ЦК'!год</definedName>
    <definedName name="год" localSheetId="1">'2 ЦК'!год</definedName>
    <definedName name="год" localSheetId="2">Потери!год</definedName>
    <definedName name="год">[0]!год</definedName>
    <definedName name="Группа" localSheetId="0">'1 ЦК'!Группа</definedName>
    <definedName name="Группа" localSheetId="1">'2 ЦК'!Группа</definedName>
    <definedName name="Группа" localSheetId="2">Потери!Группа</definedName>
    <definedName name="Группа">[0]!Группа</definedName>
    <definedName name="гшщ" localSheetId="0">'1 ЦК'!гшщ</definedName>
    <definedName name="гшщ" localSheetId="1">'2 ЦК'!гшщ</definedName>
    <definedName name="гшщ" localSheetId="2">Потери!гшщ</definedName>
    <definedName name="гшщ">[0]!гшщ</definedName>
    <definedName name="дд" localSheetId="0">'1 ЦК'!дд</definedName>
    <definedName name="дд" localSheetId="1">'2 ЦК'!дд</definedName>
    <definedName name="дд" localSheetId="2">Потери!дд</definedName>
    <definedName name="дд">[0]!дд</definedName>
    <definedName name="еаш" localSheetId="0">'1 ЦК'!еаш</definedName>
    <definedName name="еаш" localSheetId="1">'2 ЦК'!еаш</definedName>
    <definedName name="еаш" localSheetId="2">Потери!еаш</definedName>
    <definedName name="еаш">[0]!еаш</definedName>
    <definedName name="евншшш" localSheetId="0">'1 ЦК'!евншшш</definedName>
    <definedName name="евншшш" localSheetId="1">'2 ЦК'!евншшш</definedName>
    <definedName name="евншшш" localSheetId="2">Потери!евншшш</definedName>
    <definedName name="евншшш">[0]!евншшш</definedName>
    <definedName name="_xlnm.Print_Titles" localSheetId="0">'1 ЦК'!$1:$1</definedName>
    <definedName name="_xlnm.Print_Titles" localSheetId="1">'2 ЦК'!$1:$1</definedName>
    <definedName name="_xlnm.Print_Titles" localSheetId="2">Потери!$1:$1</definedName>
    <definedName name="ЗЭС" localSheetId="0">'1 ЦК'!ЗЭС</definedName>
    <definedName name="ЗЭС" localSheetId="1">'2 ЦК'!ЗЭС</definedName>
    <definedName name="ЗЭС" localSheetId="2">Потери!ЗЭС</definedName>
    <definedName name="ЗЭС">[0]!ЗЭС</definedName>
    <definedName name="ии" localSheetId="0">'1 ЦК'!ии</definedName>
    <definedName name="ии" localSheetId="1">'2 ЦК'!ии</definedName>
    <definedName name="ии" localSheetId="2">Потери!ии</definedName>
    <definedName name="ии">[0]!ии</definedName>
    <definedName name="й" localSheetId="0">'1 ЦК'!й</definedName>
    <definedName name="й" localSheetId="1">'2 ЦК'!й</definedName>
    <definedName name="й" localSheetId="2">Потери!й</definedName>
    <definedName name="й">[0]!й</definedName>
    <definedName name="йй" localSheetId="0">'1 ЦК'!йй</definedName>
    <definedName name="йй" localSheetId="1">'2 ЦК'!йй</definedName>
    <definedName name="йй" localSheetId="2">Потери!йй</definedName>
    <definedName name="йй">[0]!йй</definedName>
    <definedName name="К7" localSheetId="0">#REF!</definedName>
    <definedName name="К7" localSheetId="1">#REF!</definedName>
    <definedName name="К7" localSheetId="2">#REF!</definedName>
    <definedName name="К7">#REF!</definedName>
    <definedName name="ке" localSheetId="0">'1 ЦК'!ке</definedName>
    <definedName name="ке" localSheetId="1">'2 ЦК'!ке</definedName>
    <definedName name="ке" localSheetId="2">Потери!ке</definedName>
    <definedName name="ке">[0]!ке</definedName>
    <definedName name="коэф1" localSheetId="0">#REF!</definedName>
    <definedName name="коэф1" localSheetId="1">#REF!</definedName>
    <definedName name="коэф1" localSheetId="2">#REF!</definedName>
    <definedName name="коэф1">#REF!</definedName>
    <definedName name="коэф2" localSheetId="0">#REF!</definedName>
    <definedName name="коэф2" localSheetId="1">#REF!</definedName>
    <definedName name="коэф2" localSheetId="2">#REF!</definedName>
    <definedName name="коэф2">#REF!</definedName>
    <definedName name="коэф3" localSheetId="0">#REF!</definedName>
    <definedName name="коэф3" localSheetId="1">#REF!</definedName>
    <definedName name="коэф3" localSheetId="2">#REF!</definedName>
    <definedName name="коэф3">#REF!</definedName>
    <definedName name="коэф4" localSheetId="0">#REF!</definedName>
    <definedName name="коэф4" localSheetId="1">#REF!</definedName>
    <definedName name="коэф4" localSheetId="2">#REF!</definedName>
    <definedName name="коэф4">#REF!</definedName>
    <definedName name="лимит" localSheetId="0" hidden="1">{#N/A,#N/A,FALSE,"Себестоимсть-97"}</definedName>
    <definedName name="лимит" localSheetId="1" hidden="1">{#N/A,#N/A,FALSE,"Себестоимсть-97"}</definedName>
    <definedName name="лимит" localSheetId="2" hidden="1">{#N/A,#N/A,FALSE,"Себестоимсть-97"}</definedName>
    <definedName name="лимит" hidden="1">{#N/A,#N/A,FALSE,"Себестоимсть-97"}</definedName>
    <definedName name="лл" localSheetId="0">'1 ЦК'!лл</definedName>
    <definedName name="лл" localSheetId="1">'2 ЦК'!лл</definedName>
    <definedName name="лл" localSheetId="2">Потери!лл</definedName>
    <definedName name="лл">[0]!лл</definedName>
    <definedName name="М10_2" localSheetId="0">'1 ЦК'!М10_2</definedName>
    <definedName name="М10_2" localSheetId="1">'2 ЦК'!М10_2</definedName>
    <definedName name="М10_2" localSheetId="2">Потери!М10_2</definedName>
    <definedName name="М10_2">[0]!М10_2</definedName>
    <definedName name="Моделирование1" localSheetId="2">[5]Отчет!$G$3:'[5]Отчет'!$N$3</definedName>
    <definedName name="Моделирование1">[6]Отчет!$G$3:'[6]Отчет'!$N$3</definedName>
    <definedName name="мым" localSheetId="0">'1 ЦК'!мым</definedName>
    <definedName name="мым" localSheetId="1">'2 ЦК'!мым</definedName>
    <definedName name="мым" localSheetId="2">Потери!мым</definedName>
    <definedName name="мым">[0]!мым</definedName>
    <definedName name="Население">'[4]Производство электроэнергии'!$A$124</definedName>
    <definedName name="нп" localSheetId="0">'[7]2002(v1)'!#REF!</definedName>
    <definedName name="нп" localSheetId="1">'[7]2002(v1)'!#REF!</definedName>
    <definedName name="нп" localSheetId="2">'[7]2002(v1)'!#REF!</definedName>
    <definedName name="нп">'[7]2002(v1)'!#REF!</definedName>
    <definedName name="_xlnm.Print_Area" localSheetId="0">'1 ЦК'!$A$1:$F$31</definedName>
    <definedName name="_xlnm.Print_Area" localSheetId="1">'2 ЦК'!$A$1:$F$71</definedName>
    <definedName name="_xlnm.Print_Area" localSheetId="2">Потери!$A$1:$D$29</definedName>
    <definedName name="первый" localSheetId="0">#REF!</definedName>
    <definedName name="первый" localSheetId="1">#REF!</definedName>
    <definedName name="первый" localSheetId="2">#REF!</definedName>
    <definedName name="первый">#REF!</definedName>
    <definedName name="план" localSheetId="0">'1 ЦК'!план</definedName>
    <definedName name="план" localSheetId="1">'2 ЦК'!план</definedName>
    <definedName name="план" localSheetId="2">Потери!план</definedName>
    <definedName name="план">[0]!план</definedName>
    <definedName name="пнлнееен" localSheetId="0" hidden="1">{#N/A,#N/A,FALSE,"Себестоимсть-97"}</definedName>
    <definedName name="пнлнееен" localSheetId="1" hidden="1">{#N/A,#N/A,FALSE,"Себестоимсть-97"}</definedName>
    <definedName name="пнлнееен" localSheetId="2" hidden="1">{#N/A,#N/A,FALSE,"Себестоимсть-97"}</definedName>
    <definedName name="пнлнееен" hidden="1">{#N/A,#N/A,FALSE,"Себестоимсть-97"}</definedName>
    <definedName name="ПО" localSheetId="0">'1 ЦК'!ПО</definedName>
    <definedName name="ПО" localSheetId="1">'2 ЦК'!ПО</definedName>
    <definedName name="ПО" localSheetId="2">Потери!ПО</definedName>
    <definedName name="ПО">[0]!ПО</definedName>
    <definedName name="ПОКАЗАТЕЛИ_ДОЛГОСР.ПРОГНОЗА" localSheetId="0">'[8]2002(v1)'!#REF!</definedName>
    <definedName name="ПОКАЗАТЕЛИ_ДОЛГОСР.ПРОГНОЗА" localSheetId="1">'[8]2002(v1)'!#REF!</definedName>
    <definedName name="ПОКАЗАТЕЛИ_ДОЛГОСР.ПРОГНОЗА" localSheetId="2">'[8]2002(v1)'!#REF!</definedName>
    <definedName name="ПОКАЗАТЕЛИ_ДОЛГОСР.ПРОГНОЗА">'[8]2002(v1)'!#REF!</definedName>
    <definedName name="пп" localSheetId="0">'1 ЦК'!пп</definedName>
    <definedName name="пп" localSheetId="1">'2 ЦК'!пп</definedName>
    <definedName name="пп" localSheetId="2">Потери!пп</definedName>
    <definedName name="пп">[0]!пп</definedName>
    <definedName name="Предлагаемые_для_утверждения_тарифы_на_эл.эн" localSheetId="0">#REF!</definedName>
    <definedName name="Предлагаемые_для_утверждения_тарифы_на_эл.эн" localSheetId="1">#REF!</definedName>
    <definedName name="Предлагаемые_для_утверждения_тарифы_на_эл.эн" localSheetId="2">#REF!</definedName>
    <definedName name="Предлагаемые_для_утверждения_тарифы_на_эл.эн">#REF!</definedName>
    <definedName name="Приложение6" localSheetId="2">[9]трансформация!$A$1</definedName>
    <definedName name="Приложение6">[10]трансформация!$A$1</definedName>
    <definedName name="Приложение7" localSheetId="0">#REF!</definedName>
    <definedName name="Приложение7" localSheetId="1">#REF!</definedName>
    <definedName name="Приложение7" localSheetId="2">#REF!</definedName>
    <definedName name="Приложение7">#REF!</definedName>
    <definedName name="пром." localSheetId="0">'1 ЦК'!пром.</definedName>
    <definedName name="пром." localSheetId="1">'2 ЦК'!пром.</definedName>
    <definedName name="пром." localSheetId="2">Потери!пром.</definedName>
    <definedName name="пром.">[0]!пром.</definedName>
    <definedName name="проч" localSheetId="0">'1 ЦК'!проч</definedName>
    <definedName name="проч" localSheetId="1">'2 ЦК'!проч</definedName>
    <definedName name="проч" localSheetId="2">Потери!проч</definedName>
    <definedName name="проч">[0]!проч</definedName>
    <definedName name="проч.расх" localSheetId="0">'1 ЦК'!проч.расх</definedName>
    <definedName name="проч.расх" localSheetId="1">'2 ЦК'!проч.расх</definedName>
    <definedName name="проч.расх" localSheetId="2">Потери!проч.расх</definedName>
    <definedName name="проч.расх">[0]!проч.расх</definedName>
    <definedName name="Прочие_электроэнергии">'[4]Производство электроэнергии'!$A$132</definedName>
    <definedName name="расх" localSheetId="0">'1 ЦК'!расх</definedName>
    <definedName name="расх" localSheetId="1">'2 ЦК'!расх</definedName>
    <definedName name="расх" localSheetId="2">Потери!расх</definedName>
    <definedName name="расх">[0]!расх</definedName>
    <definedName name="Расчёт_диффер_по_времени_суток_ставок_за_эл.эн" localSheetId="0">#REF!</definedName>
    <definedName name="Расчёт_диффер_по_времени_суток_ставок_за_эл.эн" localSheetId="1">#REF!</definedName>
    <definedName name="Расчёт_диффер_по_времени_суток_ставок_за_эл.эн" localSheetId="2">#REF!</definedName>
    <definedName name="Расчёт_диффер_по_времени_суток_ставок_за_эл.эн">#REF!</definedName>
    <definedName name="Расчет_диффер_ставок_платы_за_тепловую_мощность" localSheetId="0">#REF!</definedName>
    <definedName name="Расчет_диффер_ставок_платы_за_тепловую_мощность" localSheetId="1">#REF!</definedName>
    <definedName name="Расчет_диффер_ставок_платы_за_тепловую_мощность" localSheetId="2">#REF!</definedName>
    <definedName name="Расчет_диффер_ставок_платы_за_тепловую_мощность">#REF!</definedName>
    <definedName name="Расчет_дифференцированных_ставок_платы_за_теплоэнергию" localSheetId="0">#REF!</definedName>
    <definedName name="Расчет_дифференцированных_ставок_платы_за_теплоэнергию" localSheetId="1">#REF!</definedName>
    <definedName name="Расчет_дифференцированных_ставок_платы_за_теплоэнергию" localSheetId="2">#REF!</definedName>
    <definedName name="Расчет_дифференцированных_ставок_платы_за_теплоэнергию">#REF!</definedName>
    <definedName name="Расчет_региональной_абонентной_платы" localSheetId="0">#REF!</definedName>
    <definedName name="Расчет_региональной_абонентной_платы" localSheetId="1">#REF!</definedName>
    <definedName name="Расчет_региональной_абонентной_платы" localSheetId="2">#REF!</definedName>
    <definedName name="Расчет_региональной_абонентной_платы">#REF!</definedName>
    <definedName name="РГРЭС" localSheetId="0">'1 ЦК'!РГРЭС</definedName>
    <definedName name="РГРЭС" localSheetId="1">'2 ЦК'!РГРЭС</definedName>
    <definedName name="РГРЭС" localSheetId="2">Потери!РГРЭС</definedName>
    <definedName name="РГРЭС">[0]!РГРЭС</definedName>
    <definedName name="рем" localSheetId="0">'1 ЦК'!рем</definedName>
    <definedName name="рем" localSheetId="1">'2 ЦК'!рем</definedName>
    <definedName name="рем" localSheetId="2">Потери!рем</definedName>
    <definedName name="рем">[0]!рем</definedName>
    <definedName name="рпддд" localSheetId="0">'1 ЦК'!рпддд</definedName>
    <definedName name="рпддд" localSheetId="1">'2 ЦК'!рпддд</definedName>
    <definedName name="рпддд" localSheetId="2">Потери!рпддд</definedName>
    <definedName name="рпддд">[0]!рпддд</definedName>
    <definedName name="рпипо" localSheetId="0">'1 ЦК'!рпипо</definedName>
    <definedName name="рпипо" localSheetId="1">'2 ЦК'!рпипо</definedName>
    <definedName name="рпипо" localSheetId="2">Потери!рпипо</definedName>
    <definedName name="рпипо">[0]!рпипо</definedName>
    <definedName name="с" localSheetId="0">'1 ЦК'!с</definedName>
    <definedName name="с" localSheetId="1">'2 ЦК'!с</definedName>
    <definedName name="с" localSheetId="2">Потери!с</definedName>
    <definedName name="с">[0]!с</definedName>
    <definedName name="Сводная_таблица_по_эл.эн" localSheetId="0">#REF!</definedName>
    <definedName name="Сводная_таблица_по_эл.эн" localSheetId="1">#REF!</definedName>
    <definedName name="Сводная_таблица_по_эл.эн" localSheetId="2">#REF!</definedName>
    <definedName name="Сводная_таблица_по_эл.эн">#REF!</definedName>
    <definedName name="Сводная_таблица_тарифов_на_тепловую_энергию_и_мощность" localSheetId="0">#REF!</definedName>
    <definedName name="Сводная_таблица_тарифов_на_тепловую_энергию_и_мощность" localSheetId="1">#REF!</definedName>
    <definedName name="Сводная_таблица_тарифов_на_тепловую_энергию_и_мощность" localSheetId="2">#REF!</definedName>
    <definedName name="Сводная_таблица_тарифов_на_тепловую_энергию_и_мощность">#REF!</definedName>
    <definedName name="Сводная_таблица_тарифов_на_электроэнергию_и_мощность" localSheetId="0">#REF!</definedName>
    <definedName name="Сводная_таблица_тарифов_на_электроэнергию_и_мощность" localSheetId="1">#REF!</definedName>
    <definedName name="Сводная_таблица_тарифов_на_электроэнергию_и_мощность" localSheetId="2">#REF!</definedName>
    <definedName name="Сводная_таблица_тарифов_на_электроэнергию_и_мощность">#REF!</definedName>
    <definedName name="Сводные_экономические_показатели_по_потребителям" localSheetId="0">#REF!</definedName>
    <definedName name="Сводные_экономические_показатели_по_потребителям" localSheetId="1">#REF!</definedName>
    <definedName name="Сводные_экономические_показатели_по_потребителям" localSheetId="2">#REF!</definedName>
    <definedName name="Сводные_экономические_показатели_по_потребителям">#REF!</definedName>
    <definedName name="сель" localSheetId="0">'1 ЦК'!сель</definedName>
    <definedName name="сель" localSheetId="1">'2 ЦК'!сель</definedName>
    <definedName name="сель" localSheetId="2">Потери!сель</definedName>
    <definedName name="сель">[0]!сель</definedName>
    <definedName name="сельск.хоз" localSheetId="0">'1 ЦК'!сельск.хоз</definedName>
    <definedName name="сельск.хоз" localSheetId="1">'2 ЦК'!сельск.хоз</definedName>
    <definedName name="сельск.хоз" localSheetId="2">Потери!сельск.хоз</definedName>
    <definedName name="сельск.хоз">[0]!сельск.хоз</definedName>
    <definedName name="смета" localSheetId="0">'1 ЦК'!смета</definedName>
    <definedName name="смета" localSheetId="1">'2 ЦК'!смета</definedName>
    <definedName name="смета" localSheetId="2">Потери!смета</definedName>
    <definedName name="смета">[0]!смета</definedName>
    <definedName name="Сравнительные_варианты_двухставочных_тарифов_на_теплоэн" localSheetId="0">#REF!</definedName>
    <definedName name="Сравнительные_варианты_двухставочных_тарифов_на_теплоэн" localSheetId="1">#REF!</definedName>
    <definedName name="Сравнительные_варианты_двухставочных_тарифов_на_теплоэн" localSheetId="2">#REF!</definedName>
    <definedName name="Сравнительные_варианты_двухставочных_тарифов_на_теплоэн">#REF!</definedName>
    <definedName name="Сравнительные_варианты_двухставочных_тарифов_на_эл.эн" localSheetId="0">#REF!</definedName>
    <definedName name="Сравнительные_варианты_двухставочных_тарифов_на_эл.эн" localSheetId="1">#REF!</definedName>
    <definedName name="Сравнительные_варианты_двухставочных_тарифов_на_эл.эн" localSheetId="2">#REF!</definedName>
    <definedName name="Сравнительные_варианты_двухставочных_тарифов_на_эл.эн">#REF!</definedName>
    <definedName name="Сравнительный_анализ_ТЭП_к_расчету_тарифов" localSheetId="0">#REF!</definedName>
    <definedName name="Сравнительный_анализ_ТЭП_к_расчету_тарифов" localSheetId="1">#REF!</definedName>
    <definedName name="Сравнительный_анализ_ТЭП_к_расчету_тарифов" localSheetId="2">#REF!</definedName>
    <definedName name="Сравнительный_анализ_ТЭП_к_расчету_тарифов">#REF!</definedName>
    <definedName name="сс" localSheetId="0">'1 ЦК'!сс</definedName>
    <definedName name="сс" localSheetId="1">'2 ЦК'!сс</definedName>
    <definedName name="сс" localSheetId="2">Потери!сс</definedName>
    <definedName name="сс">[0]!сс</definedName>
    <definedName name="сссс" localSheetId="0">'1 ЦК'!сссс</definedName>
    <definedName name="сссс" localSheetId="1">'2 ЦК'!сссс</definedName>
    <definedName name="сссс" localSheetId="2">Потери!сссс</definedName>
    <definedName name="сссс">[0]!сссс</definedName>
    <definedName name="ссы" localSheetId="0">'1 ЦК'!ссы</definedName>
    <definedName name="ссы" localSheetId="1">'2 ЦК'!ссы</definedName>
    <definedName name="ссы" localSheetId="2">Потери!ссы</definedName>
    <definedName name="ссы">[0]!ссы</definedName>
    <definedName name="Т12_4мес" localSheetId="0">'1 ЦК'!Т12_4мес</definedName>
    <definedName name="Т12_4мес" localSheetId="1">'2 ЦК'!Т12_4мес</definedName>
    <definedName name="Т12_4мес" localSheetId="2">Потери!Т12_4мес</definedName>
    <definedName name="Т12_4мес">[0]!Т12_4мес</definedName>
    <definedName name="т2.3.10" localSheetId="0">'1 ЦК'!т2.3.10</definedName>
    <definedName name="т2.3.10" localSheetId="1">'2 ЦК'!т2.3.10</definedName>
    <definedName name="т2.3.10" localSheetId="2">Потери!т2.3.10</definedName>
    <definedName name="т2.3.10">[0]!т2.3.10</definedName>
    <definedName name="тов" localSheetId="0">'1 ЦК'!тов</definedName>
    <definedName name="тов" localSheetId="1">'2 ЦК'!тов</definedName>
    <definedName name="тов" localSheetId="2">Потери!тов</definedName>
    <definedName name="тов">[0]!тов</definedName>
    <definedName name="третий" localSheetId="0">#REF!</definedName>
    <definedName name="третий" localSheetId="1">#REF!</definedName>
    <definedName name="третий" localSheetId="2">#REF!</definedName>
    <definedName name="третий">#REF!</definedName>
    <definedName name="три" localSheetId="0">'1 ЦК'!три</definedName>
    <definedName name="три" localSheetId="1">'2 ЦК'!три</definedName>
    <definedName name="три" localSheetId="2">Потери!три</definedName>
    <definedName name="три">[0]!три</definedName>
    <definedName name="у" localSheetId="0">'1 ЦК'!у</definedName>
    <definedName name="у" localSheetId="1">'2 ЦК'!у</definedName>
    <definedName name="у" localSheetId="2">Потери!у</definedName>
    <definedName name="у">[0]!у</definedName>
    <definedName name="уку" localSheetId="0">'1 ЦК'!уку</definedName>
    <definedName name="уку" localSheetId="1">'2 ЦК'!уку</definedName>
    <definedName name="уку" localSheetId="2">Потери!уку</definedName>
    <definedName name="уку">[0]!уку</definedName>
    <definedName name="ууууу" localSheetId="0">'1 ЦК'!ууууу</definedName>
    <definedName name="ууууу" localSheetId="1">'2 ЦК'!ууууу</definedName>
    <definedName name="ууууу" localSheetId="2">Потери!ууууу</definedName>
    <definedName name="ууууу">[0]!ууууу</definedName>
    <definedName name="УФ" localSheetId="0">'1 ЦК'!УФ</definedName>
    <definedName name="УФ" localSheetId="1">'2 ЦК'!УФ</definedName>
    <definedName name="УФ" localSheetId="2">Потери!УФ</definedName>
    <definedName name="УФ">[0]!УФ</definedName>
    <definedName name="Ф16" localSheetId="0">#REF!</definedName>
    <definedName name="Ф16" localSheetId="1">#REF!</definedName>
    <definedName name="Ф16" localSheetId="2">#REF!</definedName>
    <definedName name="Ф16">#REF!</definedName>
    <definedName name="ц" localSheetId="0">'1 ЦК'!ц</definedName>
    <definedName name="ц" localSheetId="1">'2 ЦК'!ц</definedName>
    <definedName name="ц" localSheetId="2">Потери!ц</definedName>
    <definedName name="ц">[0]!ц</definedName>
    <definedName name="цу" localSheetId="0">'1 ЦК'!цу</definedName>
    <definedName name="цу" localSheetId="1">'2 ЦК'!цу</definedName>
    <definedName name="цу" localSheetId="2">Потери!цу</definedName>
    <definedName name="цу">[0]!цу</definedName>
    <definedName name="цуа" localSheetId="0">'1 ЦК'!цуа</definedName>
    <definedName name="цуа" localSheetId="1">'2 ЦК'!цуа</definedName>
    <definedName name="цуа" localSheetId="2">Потери!цуа</definedName>
    <definedName name="цуа">[0]!цуа</definedName>
    <definedName name="цууу" localSheetId="0">'1 ЦК'!цууу</definedName>
    <definedName name="цууу" localSheetId="1">'2 ЦК'!цууу</definedName>
    <definedName name="цууу" localSheetId="2">Потери!цууу</definedName>
    <definedName name="цууу">[0]!цууу</definedName>
    <definedName name="четвертый" localSheetId="0">#REF!</definedName>
    <definedName name="четвертый" localSheetId="1">#REF!</definedName>
    <definedName name="четвертый" localSheetId="2">#REF!</definedName>
    <definedName name="четвертый">#REF!</definedName>
    <definedName name="ыв" localSheetId="0">'1 ЦК'!ыв</definedName>
    <definedName name="ыв" localSheetId="1">'2 ЦК'!ыв</definedName>
    <definedName name="ыв" localSheetId="2">Потери!ыв</definedName>
    <definedName name="ыв">[0]!ыв</definedName>
    <definedName name="ывы" localSheetId="0">'1 ЦК'!ывы</definedName>
    <definedName name="ывы" localSheetId="1">'2 ЦК'!ывы</definedName>
    <definedName name="ывы" localSheetId="2">Потери!ывы</definedName>
    <definedName name="ывы">[0]!ывы</definedName>
    <definedName name="ыыы" localSheetId="0" hidden="1">{#N/A,#N/A,FALSE,"Себестоимсть-97"}</definedName>
    <definedName name="ыыы" localSheetId="1" hidden="1">{#N/A,#N/A,FALSE,"Себестоимсть-97"}</definedName>
    <definedName name="ыыы" localSheetId="2" hidden="1">{#N/A,#N/A,FALSE,"Себестоимсть-97"}</definedName>
    <definedName name="ыыы" hidden="1">{#N/A,#N/A,FALSE,"Себестоимсть-97"}</definedName>
    <definedName name="ыыыы" localSheetId="0">'1 ЦК'!ыыыы</definedName>
    <definedName name="ыыыы" localSheetId="1">'2 ЦК'!ыыыы</definedName>
    <definedName name="ыыыы" localSheetId="2">Потери!ыыыы</definedName>
    <definedName name="ыыыы">[0]!ыыыы</definedName>
  </definedNames>
  <calcPr calcId="144525"/>
</workbook>
</file>

<file path=xl/calcChain.xml><?xml version="1.0" encoding="utf-8"?>
<calcChain xmlns="http://schemas.openxmlformats.org/spreadsheetml/2006/main">
  <c r="C47" i="2" l="1"/>
  <c r="E13" i="2"/>
  <c r="C25" i="1"/>
  <c r="C14" i="2"/>
  <c r="F13" i="2"/>
  <c r="D13" i="2"/>
  <c r="C13" i="2"/>
  <c r="C24" i="1"/>
  <c r="C51" i="2"/>
  <c r="C15" i="2"/>
  <c r="C25" i="2" l="1"/>
  <c r="C19" i="2"/>
  <c r="C30" i="2" s="1"/>
  <c r="C35" i="2" s="1"/>
  <c r="C11" i="2"/>
  <c r="D22" i="3" l="1"/>
  <c r="D24" i="3"/>
  <c r="D35" i="2"/>
  <c r="E35" i="2" s="1"/>
  <c r="F35" i="2" s="1"/>
  <c r="C61" i="2"/>
  <c r="D61" i="2" s="1"/>
  <c r="E61" i="2" s="1"/>
  <c r="F61" i="2" s="1"/>
  <c r="F18" i="2"/>
  <c r="F24" i="2" s="1"/>
  <c r="F29" i="2" s="1"/>
  <c r="E18" i="2"/>
  <c r="C18" i="2"/>
  <c r="E12" i="2"/>
  <c r="C52" i="2"/>
  <c r="C57" i="2" s="1"/>
  <c r="D57" i="2" s="1"/>
  <c r="E57" i="2" s="1"/>
  <c r="F57" i="2" s="1"/>
  <c r="D51" i="2"/>
  <c r="F33" i="2"/>
  <c r="E33" i="2"/>
  <c r="D56" i="2"/>
  <c r="C49" i="2"/>
  <c r="C53" i="2" s="1"/>
  <c r="C58" i="2" s="1"/>
  <c r="C62" i="2" s="1"/>
  <c r="C66" i="2" s="1"/>
  <c r="C48" i="2"/>
  <c r="D48" i="2" s="1"/>
  <c r="E48" i="2" s="1"/>
  <c r="F48" i="2" s="1"/>
  <c r="D18" i="2"/>
  <c r="D24" i="2" s="1"/>
  <c r="D29" i="2" s="1"/>
  <c r="D21" i="3" l="1"/>
  <c r="D8" i="3"/>
  <c r="C65" i="2"/>
  <c r="D65" i="2" s="1"/>
  <c r="E65" i="2" s="1"/>
  <c r="F65" i="2" s="1"/>
  <c r="E28" i="2"/>
  <c r="F28" i="2"/>
  <c r="D19" i="2"/>
  <c r="E19" i="2" s="1"/>
  <c r="F19" i="2" s="1"/>
  <c r="E17" i="2"/>
  <c r="E23" i="2"/>
  <c r="D62" i="2"/>
  <c r="E62" i="2" s="1"/>
  <c r="F62" i="2" s="1"/>
  <c r="C24" i="2"/>
  <c r="C29" i="2" s="1"/>
  <c r="F34" i="2"/>
  <c r="D34" i="2"/>
  <c r="E24" i="2"/>
  <c r="D12" i="2"/>
  <c r="D14" i="2"/>
  <c r="E14" i="2" s="1"/>
  <c r="D15" i="2"/>
  <c r="E15" i="2" s="1"/>
  <c r="F15" i="2" s="1"/>
  <c r="D17" i="2"/>
  <c r="D23" i="2"/>
  <c r="D28" i="2"/>
  <c r="D30" i="2"/>
  <c r="E30" i="2" s="1"/>
  <c r="F30" i="2" s="1"/>
  <c r="D33" i="2"/>
  <c r="D47" i="2"/>
  <c r="D58" i="2"/>
  <c r="E58" i="2" s="1"/>
  <c r="F58" i="2" s="1"/>
  <c r="D64" i="2"/>
  <c r="F12" i="2"/>
  <c r="F17" i="2"/>
  <c r="F23" i="2"/>
  <c r="D49" i="2"/>
  <c r="E49" i="2" s="1"/>
  <c r="F49" i="2" s="1"/>
  <c r="D52" i="2"/>
  <c r="E52" i="2" s="1"/>
  <c r="F52" i="2" s="1"/>
  <c r="D66" i="2"/>
  <c r="E66" i="2" s="1"/>
  <c r="F66" i="2" s="1"/>
  <c r="F47" i="2"/>
  <c r="E47" i="2"/>
  <c r="F56" i="2"/>
  <c r="F51" i="2"/>
  <c r="E56" i="2"/>
  <c r="E51" i="2"/>
  <c r="C56" i="2"/>
  <c r="C55" i="2" s="1"/>
  <c r="C20" i="2"/>
  <c r="C16" i="2" s="1"/>
  <c r="C23" i="2"/>
  <c r="D25" i="2"/>
  <c r="E25" i="2" s="1"/>
  <c r="F25" i="2" s="1"/>
  <c r="F60" i="2"/>
  <c r="E60" i="2"/>
  <c r="C60" i="2"/>
  <c r="C59" i="2" s="1"/>
  <c r="F64" i="2"/>
  <c r="E64" i="2"/>
  <c r="C64" i="2"/>
  <c r="D53" i="2"/>
  <c r="E53" i="2" s="1"/>
  <c r="F53" i="2" s="1"/>
  <c r="D60" i="2"/>
  <c r="E59" i="2" l="1"/>
  <c r="E46" i="2"/>
  <c r="C63" i="2"/>
  <c r="E11" i="2"/>
  <c r="D59" i="2"/>
  <c r="F59" i="2"/>
  <c r="F63" i="2"/>
  <c r="F55" i="2"/>
  <c r="E63" i="2"/>
  <c r="E55" i="2"/>
  <c r="D46" i="2"/>
  <c r="D11" i="2"/>
  <c r="F46" i="2"/>
  <c r="D63" i="2"/>
  <c r="D55" i="2"/>
  <c r="E50" i="2"/>
  <c r="F50" i="2"/>
  <c r="D50" i="2"/>
  <c r="C26" i="2"/>
  <c r="C22" i="2" s="1"/>
  <c r="D20" i="2"/>
  <c r="E20" i="2" s="1"/>
  <c r="E16" i="2" s="1"/>
  <c r="F14" i="2"/>
  <c r="F11" i="2" s="1"/>
  <c r="E29" i="2"/>
  <c r="C50" i="2"/>
  <c r="C46" i="2"/>
  <c r="C34" i="2"/>
  <c r="D26" i="1"/>
  <c r="D14" i="1"/>
  <c r="D16" i="2" l="1"/>
  <c r="F20" i="2"/>
  <c r="F16" i="2" s="1"/>
  <c r="E34" i="2"/>
  <c r="C31" i="2"/>
  <c r="C27" i="2" s="1"/>
  <c r="D26" i="2"/>
  <c r="D22" i="2" s="1"/>
  <c r="E14" i="1"/>
  <c r="E26" i="1"/>
  <c r="D11" i="1"/>
  <c r="D24" i="1"/>
  <c r="E11" i="1"/>
  <c r="E24" i="1"/>
  <c r="F11" i="1"/>
  <c r="F24" i="1"/>
  <c r="E26" i="2" l="1"/>
  <c r="E22" i="2" s="1"/>
  <c r="C36" i="2"/>
  <c r="C32" i="2" s="1"/>
  <c r="D31" i="2"/>
  <c r="D27" i="2" s="1"/>
  <c r="D25" i="1"/>
  <c r="E25" i="1" s="1"/>
  <c r="F25" i="1" s="1"/>
  <c r="C23" i="1"/>
  <c r="D13" i="1"/>
  <c r="E13" i="1" s="1"/>
  <c r="F13" i="1" s="1"/>
  <c r="C10" i="1"/>
  <c r="F26" i="1"/>
  <c r="F14" i="1"/>
  <c r="D23" i="1" l="1"/>
  <c r="E31" i="2"/>
  <c r="E27" i="2" s="1"/>
  <c r="D36" i="2"/>
  <c r="D32" i="2" s="1"/>
  <c r="F26" i="2"/>
  <c r="F22" i="2" s="1"/>
  <c r="E10" i="1"/>
  <c r="F23" i="1"/>
  <c r="E23" i="1"/>
  <c r="D10" i="1"/>
  <c r="F10" i="1"/>
  <c r="E36" i="2" l="1"/>
  <c r="E32" i="2" s="1"/>
  <c r="F31" i="2"/>
  <c r="F27" i="2" s="1"/>
  <c r="F36" i="2" l="1"/>
  <c r="F32" i="2" s="1"/>
</calcChain>
</file>

<file path=xl/sharedStrings.xml><?xml version="1.0" encoding="utf-8"?>
<sst xmlns="http://schemas.openxmlformats.org/spreadsheetml/2006/main" count="169" uniqueCount="61">
  <si>
    <t>№ п/п</t>
  </si>
  <si>
    <t>Наименование</t>
  </si>
  <si>
    <t>Предельные уровни нерегулируемых цен, руб./тыс.кВтч (без НДС)</t>
  </si>
  <si>
    <t>ВН</t>
  </si>
  <si>
    <t>СН1</t>
  </si>
  <si>
    <t>СН2</t>
  </si>
  <si>
    <t>НН</t>
  </si>
  <si>
    <t>Первая ценовая категория</t>
  </si>
  <si>
    <t xml:space="preserve"> 1.1</t>
  </si>
  <si>
    <r>
      <t xml:space="preserve">средневзвешенная нерегулируемая цена на электрическую энергию (мощность) </t>
    </r>
    <r>
      <rPr>
        <vertAlign val="superscript"/>
        <sz val="10"/>
        <rFont val="Times New Roman"/>
        <family val="1"/>
        <charset val="204"/>
      </rPr>
      <t>1)</t>
    </r>
  </si>
  <si>
    <r>
      <t xml:space="preserve">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t>
    </r>
    <r>
      <rPr>
        <vertAlign val="superscript"/>
        <sz val="10"/>
        <rFont val="Times New Roman"/>
        <family val="1"/>
        <charset val="204"/>
      </rPr>
      <t>2)</t>
    </r>
  </si>
  <si>
    <r>
      <t xml:space="preserve">сбытовая надбавка гарантирующего поставщика </t>
    </r>
    <r>
      <rPr>
        <vertAlign val="superscript"/>
        <sz val="10"/>
        <rFont val="Times New Roman"/>
        <family val="1"/>
        <charset val="204"/>
      </rPr>
      <t>3)</t>
    </r>
  </si>
  <si>
    <t xml:space="preserve"> 1.2</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</si>
  <si>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4)</t>
    </r>
  </si>
  <si>
    <t xml:space="preserve"> 2.1</t>
  </si>
  <si>
    <t>Вторая ценовая категория</t>
  </si>
  <si>
    <t xml:space="preserve"> 1.1.1</t>
  </si>
  <si>
    <t>Дневная зона, всего
в том числе</t>
  </si>
  <si>
    <r>
      <t xml:space="preserve">дифференцированная по зонам суток расчетного периода средневзвешенная нерегулируемая цена на электрическую энергию (мощность) на оптовом рынке </t>
    </r>
    <r>
      <rPr>
        <vertAlign val="superscript"/>
        <sz val="10"/>
        <rFont val="Times New Roman"/>
        <family val="1"/>
        <charset val="204"/>
      </rPr>
      <t>1)</t>
    </r>
  </si>
  <si>
    <r>
      <t>плата за иные услуги, оказание которых является неотъемлемой частью процесса поставки электрической энергии потребителям</t>
    </r>
    <r>
      <rPr>
        <vertAlign val="superscript"/>
        <sz val="10"/>
        <rFont val="Times New Roman"/>
        <family val="1"/>
        <charset val="204"/>
      </rPr>
      <t xml:space="preserve"> 4)</t>
    </r>
  </si>
  <si>
    <t xml:space="preserve"> 1.1.2</t>
  </si>
  <si>
    <t>Ночная зона, всего
в том числе</t>
  </si>
  <si>
    <t xml:space="preserve"> 1.2.1</t>
  </si>
  <si>
    <t xml:space="preserve"> 1.2.2</t>
  </si>
  <si>
    <t>Полупиковая зона, всего
в том числе</t>
  </si>
  <si>
    <t xml:space="preserve"> 1.2.3</t>
  </si>
  <si>
    <t>Пиковая зона, всего
в том числе</t>
  </si>
  <si>
    <r>
      <t xml:space="preserve">     </t>
    </r>
    <r>
      <rPr>
        <sz val="12"/>
        <rFont val="Times New Roman"/>
        <family val="1"/>
        <charset val="204"/>
      </rPr>
      <t xml:space="preserve">I. Предельный уровень нерегулируемой цены </t>
    </r>
    <r>
      <rPr>
        <b/>
        <sz val="12"/>
        <rFont val="Times New Roman"/>
        <family val="1"/>
        <charset val="204"/>
      </rPr>
      <t>в отношении величин непревышения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</si>
  <si>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 
п/п</t>
  </si>
  <si>
    <t>Единица 
измерения</t>
  </si>
  <si>
    <t>I.</t>
  </si>
  <si>
    <t>Предельный уровень нерегулируемой цены на электрическую энергию, приобретаемую для компенсации потерь, в т.ч.:</t>
  </si>
  <si>
    <t>руб./тыс.кВтч</t>
  </si>
  <si>
    <r>
      <t>средневзвешенная нерегулируемая цена электрической энергии (мощности)</t>
    </r>
    <r>
      <rPr>
        <vertAlign val="superscript"/>
        <sz val="10"/>
        <rFont val="Times New Roman"/>
        <family val="1"/>
        <charset val="204"/>
      </rPr>
      <t xml:space="preserve"> 1)</t>
    </r>
  </si>
  <si>
    <r>
      <t xml:space="preserve">сбытовая надбавка </t>
    </r>
    <r>
      <rPr>
        <vertAlign val="superscript"/>
        <sz val="10"/>
        <rFont val="Times New Roman"/>
        <family val="1"/>
        <charset val="204"/>
      </rPr>
      <t>2)</t>
    </r>
  </si>
  <si>
    <t xml:space="preserve"> 1.3</t>
  </si>
  <si>
    <r>
      <t xml:space="preserve">плата за иные услуги, оказание которых является неотъемлемой частью процесса поставки электрической энергии потребителям </t>
    </r>
    <r>
      <rPr>
        <vertAlign val="superscript"/>
        <sz val="10"/>
        <rFont val="Times New Roman"/>
        <family val="1"/>
        <charset val="204"/>
      </rPr>
      <t>3)</t>
    </r>
  </si>
  <si>
    <r>
      <t xml:space="preserve">     </t>
    </r>
    <r>
      <rPr>
        <sz val="12"/>
        <rFont val="Times New Roman"/>
        <family val="1"/>
        <charset val="204"/>
      </rPr>
      <t xml:space="preserve">II. Предельный уровень нерегулируемой цены </t>
    </r>
    <r>
      <rPr>
        <b/>
        <sz val="12"/>
        <rFont val="Times New Roman"/>
        <family val="1"/>
        <charset val="204"/>
      </rPr>
      <t>в отношении величин превышения</t>
    </r>
    <r>
      <rPr>
        <sz val="12"/>
        <rFont val="Times New Roman"/>
        <family val="1"/>
        <charset val="204"/>
      </rPr>
      <t xml:space="preserve"> фактических объемов потерь электрической энергии над объемами потерь, учтенными в сводном прогнозном балансе.</t>
    </r>
  </si>
  <si>
    <t>Одноставочная цена, всего в том числе</t>
  </si>
  <si>
    <t>Цены, дифференцированные по двум зонам суток</t>
  </si>
  <si>
    <t>Цены, дифференцированные по трем зонам суток</t>
  </si>
  <si>
    <t>1) Средневзвешенная нерегулируемая цена электрической энергии (мощности) для потребителей, выбравших для расчетов 2 ценовую категорию, рассчитана  и опубликована  коммерческим оператором оптового рынка на сайте АО «АТС».</t>
  </si>
  <si>
    <t>Предельный уровень нерегулируемой цены (без НДС)</t>
  </si>
  <si>
    <t>1) Средневзвешенная нерегулируемая цена электрической энергии (мощности) для потребителей, выбравших для расчетов 1 ценовую категорию, рассчитана АО "ЕЭнС" в соответствии с п.88 Основных положений функционирования розничных рынков электрической энергии, утвержденных постановлением Правительства РФ от 04.05.2012 г. № 442.</t>
  </si>
  <si>
    <t>4) Плата за иные услуги, оказание которых является неотъемлемой частью процесса поставки электрической энергии потребителям,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</si>
  <si>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</si>
  <si>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1) Рассчитана АО "ЕЭнС" в соответствии с пунктом 88 Основных положений функционирования розничных рынков электрической энергии, утвержденных постановлением Правительства РФ от 04..05.2012г. № 442.</t>
  </si>
  <si>
    <t>АО "ЕЭнС"</t>
  </si>
  <si>
    <t>3)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</si>
  <si>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4) Рассчитана АО "ЕЭнС" в соответствии с п. 101 Основных положений функционирования розничных рынков электроэнергии, утвержденных постановлением Правительства РФ от 04.05.2012г № 442.</t>
  </si>
  <si>
    <t xml:space="preserve">Потребители с максимальной мощностью энергопринимающих устройств менее 670 кВтч </t>
  </si>
  <si>
    <r>
      <t xml:space="preserve">сбытовая надбавка </t>
    </r>
    <r>
      <rPr>
        <vertAlign val="superscript"/>
        <sz val="10"/>
        <rFont val="Times New Roman"/>
        <family val="1"/>
        <charset val="204"/>
      </rPr>
      <t>3)</t>
    </r>
  </si>
  <si>
    <r>
      <rPr>
        <vertAlign val="superscript"/>
        <sz val="10"/>
        <rFont val="Times New Roman"/>
        <family val="1"/>
        <charset val="204"/>
      </rPr>
      <t>2)</t>
    </r>
    <r>
      <rPr>
        <sz val="10"/>
        <rFont val="Times New Roman"/>
        <family val="1"/>
        <charset val="204"/>
      </rPr>
      <t xml:space="preserve">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r>
  </si>
  <si>
    <t>3)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</si>
  <si>
    <t>2) Тарифы на услуги по передаче утверждены постановлением РЭК Свердловской области от 27.12.2019 г. № 279-ПК "Об установлении единых (котловых) тарифов на услуги по передаче электрической энергии по сетям Свердловской области" (в редакции от 30.12.2019 г.).</t>
  </si>
  <si>
    <r>
      <rPr>
        <vertAlign val="superscript"/>
        <sz val="10"/>
        <rFont val="Times New Roman"/>
        <family val="1"/>
        <charset val="204"/>
      </rPr>
      <t xml:space="preserve">2) </t>
    </r>
    <r>
      <rPr>
        <sz val="10"/>
        <rFont val="Times New Roman"/>
        <family val="1"/>
        <charset val="204"/>
      </rPr>
      <t>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</si>
  <si>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2)</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t>
    </r>
  </si>
  <si>
    <r>
      <rPr>
        <vertAlign val="superscript"/>
        <sz val="10"/>
        <rFont val="Times New Roman"/>
        <family val="1"/>
        <charset val="204"/>
      </rPr>
      <t>3)</t>
    </r>
    <r>
      <rPr>
        <sz val="10"/>
        <rFont val="Times New Roman"/>
        <family val="1"/>
        <charset val="204"/>
      </rPr>
      <t xml:space="preserve"> Сбытовая надбавка утверждена постановлением РЭК Свердловской области от 27.12.2019 г. № 278-ПК "Об установлении сбытовых надбавок гарантирующих поставщиков электрической энергии, поставляющих электрическую энергию (мощность) на розничном рынке на территории Свердловской области на 2020 год" (в редакции от 30.12.2019 г.)  для подгруппы группы "прочие потребители" с максимальной мощностью энергопринимающих устройств от 670 кВт до 10 МВт (пункт 96 Основных положений функционирования розничных рынков электрической энергии, утвержденных постановлением Правительства РФ от 04.05.2012 г. № 442).</t>
    </r>
  </si>
  <si>
    <t>Фактические предельные уровни нерегулируемых цен на электрическую энергию (мощность), поставляемую прочим потребителям по договорам энергоснабжения, на октябрь 2020 года</t>
  </si>
  <si>
    <t>Фактические предельные уровни нерегулируемых цен на электрическую энергию (мощность), поставляемую прочим потребителям по договорам купли-продажи, на октябрь 2020 года</t>
  </si>
  <si>
    <t>Расчет фактических предельных уровней нерегулируемых цен на электрическую энергию, поставляемую сетевым организациям для компенсации потерь, на октябрь 2020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</si>
</sst>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_-* #,##0.00_р_._-;\-* #,##0.00_р_._-;_-* &quot;-&quot;??_р_._-;_-@_-"/>
    <numFmt numFmtId="165" formatCode="_-* #,##0.000_р_._-;\-* #,##0.000_р_._-;_-* &quot;-&quot;???_р_._-;_-@_-"/>
    <numFmt numFmtId="166" formatCode="_-* #,##0.000_р_._-;\-* #,##0.000_р_._-;_-* &quot;-&quot;??_р_._-;_-@_-"/>
    <numFmt numFmtId="167" formatCode="_-* #,##0_-;\-* #,##0_-;_-* &quot;-&quot;_-;_-@_-"/>
    <numFmt numFmtId="168" formatCode="_-* #,##0.00_-;\-* #,##0.00_-;_-* &quot;-&quot;??_-;_-@_-"/>
    <numFmt numFmtId="169" formatCode="_-&quot;$&quot;* #,##0_-;\-&quot;$&quot;* #,##0_-;_-&quot;$&quot;* &quot;-&quot;_-;_-@_-"/>
    <numFmt numFmtId="170" formatCode="_-&quot;$&quot;* #,##0.00_-;\-&quot;$&quot;* #,##0.00_-;_-&quot;$&quot;* &quot;-&quot;??_-;_-@_-"/>
    <numFmt numFmtId="171" formatCode="General_)"/>
    <numFmt numFmtId="172" formatCode="0.0"/>
    <numFmt numFmtId="173" formatCode="&quot;$&quot;#,##0;[Red]&quot;$&quot;#,##0\-"/>
    <numFmt numFmtId="174" formatCode="_(* #,##0.00_);_(* \(#,##0.00\);_(* &quot;-&quot;??_);_(@_)"/>
    <numFmt numFmtId="175" formatCode="#,##0.00_ ;\-#,##0.00\ "/>
    <numFmt numFmtId="176" formatCode="#,##0.000000_ ;\-#,##0.000000\ "/>
  </numFmts>
  <fonts count="24">
    <font>
      <sz val="11"/>
      <color theme="1"/>
      <name val="Calibri"/>
      <family val="2"/>
      <scheme val="minor"/>
    </font>
    <font>
      <sz val="11"/>
      <color theme="1"/>
      <name val="Calibri"/>
      <family val="2"/>
      <charset val="204"/>
      <scheme val="minor"/>
    </font>
    <font>
      <sz val="10"/>
      <name val="Arial Cyr"/>
      <charset val="204"/>
    </font>
    <font>
      <i/>
      <sz val="10"/>
      <name val="Times New Roman"/>
      <family val="1"/>
      <charset val="204"/>
    </font>
    <font>
      <sz val="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4"/>
      <name val="Times New Roman"/>
      <family val="1"/>
      <charset val="204"/>
    </font>
    <font>
      <b/>
      <sz val="10"/>
      <name val="Times New Roman"/>
      <family val="1"/>
      <charset val="204"/>
    </font>
    <font>
      <b/>
      <sz val="11"/>
      <name val="Times New Roman"/>
      <family val="1"/>
      <charset val="204"/>
    </font>
    <font>
      <vertAlign val="superscript"/>
      <sz val="10"/>
      <name val="Times New Roman"/>
      <family val="1"/>
      <charset val="204"/>
    </font>
    <font>
      <b/>
      <sz val="8"/>
      <name val="Times New Roman"/>
      <family val="1"/>
      <charset val="204"/>
    </font>
    <font>
      <sz val="10"/>
      <name val="Helv"/>
    </font>
    <font>
      <sz val="10"/>
      <name val="PragmaticaCTT"/>
      <charset val="204"/>
    </font>
    <font>
      <sz val="10"/>
      <name val="Arial"/>
      <family val="2"/>
      <charset val="204"/>
    </font>
    <font>
      <sz val="8"/>
      <name val="Optima"/>
    </font>
    <font>
      <sz val="10"/>
      <name val="Helv"/>
      <charset val="204"/>
    </font>
    <font>
      <sz val="10"/>
      <name val="Arial Cyr"/>
      <family val="2"/>
      <charset val="204"/>
    </font>
    <font>
      <b/>
      <sz val="10"/>
      <color indexed="12"/>
      <name val="Arial CYR"/>
      <family val="2"/>
      <charset val="204"/>
    </font>
    <font>
      <sz val="11"/>
      <name val="Times New Roman CYR"/>
      <family val="1"/>
      <charset val="204"/>
    </font>
    <font>
      <sz val="12"/>
      <name val="Times New Roman Cyr"/>
      <charset val="204"/>
    </font>
    <font>
      <sz val="11"/>
      <color theme="1"/>
      <name val="Calibri"/>
      <family val="2"/>
      <scheme val="minor"/>
    </font>
    <font>
      <b/>
      <sz val="12"/>
      <color rgb="FF3415EF"/>
      <name val="Times New Roman"/>
      <family val="1"/>
      <charset val="204"/>
    </font>
  </fonts>
  <fills count="7">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43"/>
        <bgColor indexed="64"/>
      </patternFill>
    </fill>
    <fill>
      <patternFill patternType="solid">
        <fgColor theme="0" tint="-0.14999847407452621"/>
        <bgColor indexed="64"/>
      </patternFill>
    </fill>
    <fill>
      <patternFill patternType="solid">
        <fgColor theme="0" tint="-0.249977111117893"/>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2">
    <xf numFmtId="0" fontId="0" fillId="0" borderId="0"/>
    <xf numFmtId="0" fontId="2" fillId="0" borderId="0"/>
    <xf numFmtId="164" fontId="2" fillId="0" borderId="0" applyFont="0" applyFill="0" applyBorder="0" applyAlignment="0" applyProtection="0"/>
    <xf numFmtId="0" fontId="13" fillId="0" borderId="0"/>
    <xf numFmtId="0" fontId="13" fillId="0" borderId="0"/>
    <xf numFmtId="4" fontId="14" fillId="0" borderId="6">
      <alignment horizontal="right" vertical="top"/>
    </xf>
    <xf numFmtId="4" fontId="14" fillId="0" borderId="6">
      <alignment horizontal="right" vertical="top"/>
    </xf>
    <xf numFmtId="167" fontId="15" fillId="0" borderId="0" applyFont="0" applyFill="0" applyBorder="0" applyAlignment="0" applyProtection="0"/>
    <xf numFmtId="168" fontId="15" fillId="0" borderId="0" applyFont="0" applyFill="0" applyBorder="0" applyAlignment="0" applyProtection="0"/>
    <xf numFmtId="169" fontId="15" fillId="0" borderId="0" applyFont="0" applyFill="0" applyBorder="0" applyAlignment="0" applyProtection="0"/>
    <xf numFmtId="170" fontId="15" fillId="0" borderId="0" applyFont="0" applyFill="0" applyBorder="0" applyAlignment="0" applyProtection="0"/>
    <xf numFmtId="0" fontId="16" fillId="0" borderId="0"/>
    <xf numFmtId="0" fontId="13" fillId="0" borderId="0"/>
    <xf numFmtId="0" fontId="17" fillId="0" borderId="0"/>
    <xf numFmtId="171" fontId="18" fillId="0" borderId="19">
      <protection locked="0"/>
    </xf>
    <xf numFmtId="171" fontId="19" fillId="3" borderId="19"/>
    <xf numFmtId="172" fontId="20" fillId="4" borderId="20" applyNumberFormat="0" applyBorder="0" applyAlignment="0">
      <alignment vertical="center"/>
      <protection locked="0"/>
    </xf>
    <xf numFmtId="0" fontId="17" fillId="0" borderId="0"/>
    <xf numFmtId="173" fontId="21" fillId="0" borderId="0" applyFont="0" applyFill="0" applyBorder="0" applyAlignment="0" applyProtection="0"/>
    <xf numFmtId="174" fontId="15" fillId="0" borderId="0" applyFont="0" applyFill="0" applyBorder="0" applyAlignment="0" applyProtection="0"/>
    <xf numFmtId="164" fontId="22" fillId="0" borderId="0" applyFont="0" applyFill="0" applyBorder="0" applyAlignment="0" applyProtection="0"/>
    <xf numFmtId="9" fontId="1" fillId="0" borderId="0" applyFont="0" applyFill="0" applyBorder="0" applyAlignment="0" applyProtection="0"/>
  </cellStyleXfs>
  <cellXfs count="182">
    <xf numFmtId="0" fontId="0" fillId="0" borderId="0" xfId="0"/>
    <xf numFmtId="0" fontId="3" fillId="0" borderId="0" xfId="1" applyFont="1" applyAlignment="1">
      <alignment vertical="center"/>
    </xf>
    <xf numFmtId="0" fontId="4" fillId="0" borderId="0" xfId="1" applyFont="1"/>
    <xf numFmtId="0" fontId="4"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6" fillId="0" borderId="0" xfId="1" applyFont="1"/>
    <xf numFmtId="0" fontId="7" fillId="0" borderId="0" xfId="1" applyFont="1" applyAlignment="1">
      <alignment vertical="center" wrapText="1"/>
    </xf>
    <xf numFmtId="0" fontId="8" fillId="0" borderId="0" xfId="1" applyFont="1" applyAlignment="1">
      <alignment horizontal="center"/>
    </xf>
    <xf numFmtId="0" fontId="10" fillId="0" borderId="0" xfId="1" applyFont="1" applyFill="1" applyBorder="1" applyAlignment="1">
      <alignment vertical="center"/>
    </xf>
    <xf numFmtId="0" fontId="4" fillId="0" borderId="0" xfId="1" applyFont="1" applyFill="1" applyBorder="1"/>
    <xf numFmtId="0" fontId="6" fillId="0" borderId="0" xfId="1" applyFont="1" applyFill="1" applyBorder="1"/>
    <xf numFmtId="0" fontId="4" fillId="0" borderId="6" xfId="0" applyFont="1" applyBorder="1" applyAlignment="1">
      <alignment horizontal="center"/>
    </xf>
    <xf numFmtId="0" fontId="4" fillId="0" borderId="7" xfId="0" applyFont="1" applyBorder="1" applyAlignment="1">
      <alignment horizontal="center"/>
    </xf>
    <xf numFmtId="0" fontId="4" fillId="0" borderId="0" xfId="1" applyFont="1" applyFill="1" applyBorder="1" applyAlignment="1">
      <alignment horizontal="center" vertical="center"/>
    </xf>
    <xf numFmtId="0" fontId="6" fillId="2" borderId="8" xfId="1" applyFont="1" applyFill="1" applyBorder="1" applyAlignment="1">
      <alignment horizontal="center" vertical="center"/>
    </xf>
    <xf numFmtId="0" fontId="6" fillId="2" borderId="9" xfId="1" applyFont="1" applyFill="1" applyBorder="1" applyAlignment="1">
      <alignment horizontal="center"/>
    </xf>
    <xf numFmtId="0" fontId="6" fillId="2" borderId="9" xfId="1" applyFont="1" applyFill="1" applyBorder="1" applyAlignment="1">
      <alignment horizontal="center" vertical="center"/>
    </xf>
    <xf numFmtId="0" fontId="6" fillId="2" borderId="10" xfId="1" applyFont="1" applyFill="1" applyBorder="1" applyAlignment="1">
      <alignment horizontal="center" vertical="center"/>
    </xf>
    <xf numFmtId="0" fontId="6" fillId="0" borderId="0" xfId="1" applyFont="1" applyFill="1" applyBorder="1" applyAlignment="1">
      <alignment horizontal="center" vertical="center"/>
    </xf>
    <xf numFmtId="0" fontId="9" fillId="0" borderId="0" xfId="1" applyFont="1" applyFill="1" applyBorder="1" applyAlignment="1">
      <alignment vertical="center" wrapText="1"/>
    </xf>
    <xf numFmtId="0" fontId="9" fillId="0" borderId="16" xfId="0" applyFont="1" applyBorder="1" applyAlignment="1">
      <alignment horizontal="center"/>
    </xf>
    <xf numFmtId="0" fontId="9" fillId="0" borderId="2" xfId="0" applyFont="1" applyFill="1" applyBorder="1" applyAlignment="1">
      <alignment vertical="center" wrapText="1"/>
    </xf>
    <xf numFmtId="164" fontId="9" fillId="0" borderId="2" xfId="2" applyNumberFormat="1" applyFont="1" applyBorder="1" applyAlignment="1">
      <alignment vertical="center"/>
    </xf>
    <xf numFmtId="164" fontId="9" fillId="0" borderId="17" xfId="2" applyNumberFormat="1" applyFont="1" applyBorder="1" applyAlignment="1">
      <alignment vertical="center"/>
    </xf>
    <xf numFmtId="164" fontId="9" fillId="0" borderId="0" xfId="2" applyNumberFormat="1" applyFont="1" applyFill="1" applyBorder="1" applyAlignment="1">
      <alignment vertical="center"/>
    </xf>
    <xf numFmtId="164" fontId="4" fillId="0" borderId="0" xfId="1" applyNumberFormat="1" applyFont="1" applyFill="1" applyBorder="1"/>
    <xf numFmtId="165" fontId="4" fillId="0" borderId="0" xfId="1" applyNumberFormat="1" applyFont="1" applyFill="1" applyBorder="1"/>
    <xf numFmtId="0" fontId="9" fillId="0" borderId="0" xfId="1" applyFont="1"/>
    <xf numFmtId="0" fontId="4" fillId="0" borderId="18" xfId="0" applyFont="1" applyBorder="1"/>
    <xf numFmtId="0" fontId="4" fillId="0" borderId="6" xfId="0" applyFont="1" applyBorder="1" applyAlignment="1">
      <alignment horizontal="left" vertical="center" wrapText="1" indent="1"/>
    </xf>
    <xf numFmtId="164" fontId="4" fillId="0" borderId="6" xfId="2" applyNumberFormat="1" applyFont="1" applyBorder="1" applyAlignment="1">
      <alignment vertical="center"/>
    </xf>
    <xf numFmtId="164" fontId="4" fillId="0" borderId="7" xfId="2" applyNumberFormat="1" applyFont="1" applyBorder="1" applyAlignment="1">
      <alignment vertical="center"/>
    </xf>
    <xf numFmtId="166" fontId="4" fillId="0" borderId="0" xfId="2" applyNumberFormat="1" applyFont="1" applyFill="1" applyBorder="1" applyAlignment="1">
      <alignment horizontal="center" vertical="center"/>
    </xf>
    <xf numFmtId="0" fontId="4" fillId="0" borderId="6" xfId="0" applyFont="1" applyBorder="1" applyAlignment="1">
      <alignment horizontal="left" wrapText="1" indent="1"/>
    </xf>
    <xf numFmtId="164" fontId="4" fillId="0" borderId="6" xfId="0" applyNumberFormat="1" applyFont="1" applyBorder="1" applyAlignment="1">
      <alignment vertical="center"/>
    </xf>
    <xf numFmtId="164" fontId="4" fillId="0" borderId="7" xfId="0" applyNumberFormat="1" applyFont="1" applyBorder="1" applyAlignment="1">
      <alignment vertical="center"/>
    </xf>
    <xf numFmtId="166" fontId="4" fillId="0" borderId="0" xfId="2" applyNumberFormat="1" applyFont="1" applyFill="1" applyBorder="1" applyAlignment="1">
      <alignment vertical="center"/>
    </xf>
    <xf numFmtId="164" fontId="4" fillId="0" borderId="6"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0" borderId="0" xfId="1" applyFont="1" applyFill="1" applyBorder="1" applyAlignment="1">
      <alignment vertical="center"/>
    </xf>
    <xf numFmtId="0" fontId="6" fillId="0" borderId="0" xfId="1" applyFont="1" applyFill="1" applyBorder="1" applyAlignment="1">
      <alignment vertical="center"/>
    </xf>
    <xf numFmtId="0" fontId="6" fillId="0" borderId="0" xfId="1" applyFont="1" applyAlignment="1">
      <alignment vertical="center"/>
    </xf>
    <xf numFmtId="0" fontId="4" fillId="0" borderId="8" xfId="0" applyFont="1" applyBorder="1"/>
    <xf numFmtId="0" fontId="4" fillId="0" borderId="9" xfId="0" applyFont="1" applyBorder="1" applyAlignment="1">
      <alignment horizontal="left" vertical="center" wrapText="1" indent="1"/>
    </xf>
    <xf numFmtId="164" fontId="4" fillId="0" borderId="9" xfId="2" applyNumberFormat="1" applyFont="1" applyBorder="1" applyAlignment="1">
      <alignment vertical="center"/>
    </xf>
    <xf numFmtId="164" fontId="4" fillId="0" borderId="10" xfId="2" applyNumberFormat="1" applyFont="1" applyBorder="1" applyAlignment="1">
      <alignment vertical="center"/>
    </xf>
    <xf numFmtId="0" fontId="12" fillId="0" borderId="0" xfId="1" applyFont="1"/>
    <xf numFmtId="166" fontId="4" fillId="0" borderId="0" xfId="2" applyNumberFormat="1" applyFont="1" applyFill="1" applyBorder="1" applyAlignment="1">
      <alignment vertical="center" wrapText="1"/>
    </xf>
    <xf numFmtId="166" fontId="4" fillId="0" borderId="0" xfId="1" applyNumberFormat="1" applyFont="1" applyFill="1" applyBorder="1" applyAlignment="1">
      <alignment vertical="center"/>
    </xf>
    <xf numFmtId="0" fontId="7" fillId="0" borderId="0" xfId="1" applyFont="1" applyAlignment="1">
      <alignment horizontal="center" vertical="center" wrapText="1"/>
    </xf>
    <xf numFmtId="0" fontId="4" fillId="0" borderId="18" xfId="0" applyFont="1" applyBorder="1" applyAlignment="1">
      <alignment vertical="center"/>
    </xf>
    <xf numFmtId="0" fontId="4" fillId="0" borderId="6" xfId="0" applyFont="1" applyBorder="1" applyAlignment="1">
      <alignment horizontal="left" vertical="center" wrapText="1"/>
    </xf>
    <xf numFmtId="0" fontId="4" fillId="0" borderId="8" xfId="0" applyFont="1" applyBorder="1" applyAlignment="1">
      <alignment vertical="center"/>
    </xf>
    <xf numFmtId="0" fontId="4" fillId="0" borderId="9" xfId="0" applyFont="1" applyBorder="1" applyAlignment="1">
      <alignment horizontal="left" vertical="center" wrapText="1"/>
    </xf>
    <xf numFmtId="0" fontId="4" fillId="0" borderId="0" xfId="1" applyFont="1" applyFill="1" applyBorder="1" applyAlignment="1">
      <alignment horizontal="justify" vertical="center"/>
    </xf>
    <xf numFmtId="166" fontId="4" fillId="0" borderId="0" xfId="1" applyNumberFormat="1" applyFont="1" applyFill="1" applyBorder="1" applyAlignment="1">
      <alignment horizontal="justify" vertical="center"/>
    </xf>
    <xf numFmtId="0" fontId="4" fillId="0" borderId="0" xfId="1" applyFont="1" applyFill="1" applyBorder="1" applyAlignment="1">
      <alignment horizontal="left" vertical="center" wrapText="1" indent="1"/>
    </xf>
    <xf numFmtId="0" fontId="9" fillId="0" borderId="0" xfId="1" applyFont="1" applyFill="1" applyBorder="1" applyAlignment="1">
      <alignment horizontal="center" vertical="center"/>
    </xf>
    <xf numFmtId="0" fontId="9" fillId="0" borderId="0" xfId="1" applyFont="1" applyFill="1" applyBorder="1"/>
    <xf numFmtId="166" fontId="9" fillId="0" borderId="0" xfId="2" applyNumberFormat="1" applyFont="1" applyFill="1" applyBorder="1" applyAlignment="1">
      <alignment horizontal="center" vertical="center"/>
    </xf>
    <xf numFmtId="166" fontId="4" fillId="0" borderId="0" xfId="2" applyNumberFormat="1" applyFont="1" applyFill="1" applyBorder="1" applyAlignment="1">
      <alignment horizontal="center" vertical="center" wrapText="1"/>
    </xf>
    <xf numFmtId="0" fontId="4" fillId="0" borderId="0" xfId="1" applyFont="1" applyFill="1" applyBorder="1" applyAlignment="1">
      <alignment horizontal="left" indent="1"/>
    </xf>
    <xf numFmtId="166" fontId="4" fillId="0" borderId="0" xfId="1" applyNumberFormat="1" applyFont="1" applyFill="1" applyBorder="1" applyAlignment="1">
      <alignment horizontal="center" vertical="center"/>
    </xf>
    <xf numFmtId="164" fontId="4" fillId="0" borderId="0" xfId="2" applyNumberFormat="1" applyFont="1" applyFill="1" applyBorder="1" applyAlignment="1">
      <alignment vertical="center"/>
    </xf>
    <xf numFmtId="0" fontId="4" fillId="0" borderId="0" xfId="1" applyFont="1" applyFill="1" applyBorder="1" applyAlignment="1">
      <alignment wrapText="1"/>
    </xf>
    <xf numFmtId="0" fontId="7" fillId="0" borderId="0" xfId="1" applyFont="1" applyAlignment="1">
      <alignment horizontal="center" vertical="center" wrapText="1"/>
    </xf>
    <xf numFmtId="0" fontId="4" fillId="0" borderId="0" xfId="1" applyFont="1" applyAlignment="1">
      <alignment horizontal="center" vertical="center" wrapText="1"/>
    </xf>
    <xf numFmtId="0" fontId="4" fillId="0" borderId="0" xfId="1" applyFont="1" applyAlignment="1">
      <alignment horizontal="center"/>
    </xf>
    <xf numFmtId="0" fontId="23" fillId="0" borderId="0" xfId="1" applyFont="1" applyAlignment="1">
      <alignment vertical="center" wrapText="1"/>
    </xf>
    <xf numFmtId="0" fontId="4" fillId="0" borderId="0" xfId="0" applyFont="1" applyBorder="1"/>
    <xf numFmtId="0" fontId="4" fillId="0" borderId="0" xfId="0" applyFont="1" applyBorder="1" applyAlignment="1">
      <alignment horizontal="left" vertical="center" wrapText="1" indent="1"/>
    </xf>
    <xf numFmtId="164" fontId="4" fillId="0" borderId="0" xfId="2" applyNumberFormat="1" applyFont="1" applyBorder="1"/>
    <xf numFmtId="0" fontId="4" fillId="0" borderId="0" xfId="1" applyFont="1" applyFill="1" applyBorder="1" applyAlignment="1">
      <alignment horizontal="center"/>
    </xf>
    <xf numFmtId="0" fontId="4" fillId="0" borderId="7" xfId="0" applyFont="1" applyBorder="1" applyAlignment="1">
      <alignment horizontal="center" vertical="center"/>
    </xf>
    <xf numFmtId="0" fontId="9" fillId="5" borderId="21" xfId="1" applyFont="1" applyFill="1" applyBorder="1" applyAlignment="1">
      <alignment horizontal="center" vertical="center"/>
    </xf>
    <xf numFmtId="0" fontId="9" fillId="0" borderId="16" xfId="0" applyFont="1" applyFill="1" applyBorder="1" applyAlignment="1">
      <alignment horizontal="center" vertical="center" wrapText="1"/>
    </xf>
    <xf numFmtId="0" fontId="4" fillId="0" borderId="18" xfId="0" applyFont="1" applyFill="1" applyBorder="1" applyAlignment="1">
      <alignment horizontal="center"/>
    </xf>
    <xf numFmtId="0" fontId="3" fillId="0" borderId="6" xfId="0" applyFont="1" applyFill="1" applyBorder="1" applyAlignment="1">
      <alignment wrapText="1"/>
    </xf>
    <xf numFmtId="0" fontId="4" fillId="0" borderId="18" xfId="0" applyFont="1" applyFill="1" applyBorder="1"/>
    <xf numFmtId="0" fontId="4" fillId="0" borderId="6" xfId="0" applyFont="1" applyFill="1" applyBorder="1" applyAlignment="1">
      <alignment horizontal="left" vertical="center" wrapText="1" indent="1"/>
    </xf>
    <xf numFmtId="0" fontId="4" fillId="0" borderId="8" xfId="0" applyFont="1" applyFill="1" applyBorder="1"/>
    <xf numFmtId="0" fontId="4" fillId="0" borderId="9" xfId="0" applyFont="1" applyFill="1" applyBorder="1" applyAlignment="1">
      <alignment horizontal="left" vertical="center" wrapText="1" indent="1"/>
    </xf>
    <xf numFmtId="165" fontId="4" fillId="0" borderId="0" xfId="1" applyNumberFormat="1" applyFont="1" applyFill="1" applyBorder="1" applyAlignment="1">
      <alignment horizontal="center"/>
    </xf>
    <xf numFmtId="0" fontId="9" fillId="0" borderId="5" xfId="0" applyFont="1" applyFill="1" applyBorder="1" applyAlignment="1">
      <alignment horizontal="center" vertical="center" wrapText="1"/>
    </xf>
    <xf numFmtId="0" fontId="4" fillId="0" borderId="9" xfId="0" applyFont="1" applyBorder="1" applyAlignment="1">
      <alignment horizontal="left" wrapText="1" indent="1"/>
    </xf>
    <xf numFmtId="0" fontId="4" fillId="0" borderId="0" xfId="0" applyFont="1" applyFill="1"/>
    <xf numFmtId="0" fontId="4" fillId="0" borderId="18" xfId="0" applyFont="1" applyFill="1" applyBorder="1" applyAlignment="1">
      <alignment horizontal="center" vertical="center"/>
    </xf>
    <xf numFmtId="0" fontId="3" fillId="0" borderId="6" xfId="0" applyFont="1" applyFill="1" applyBorder="1" applyAlignment="1">
      <alignment vertical="center" wrapText="1"/>
    </xf>
    <xf numFmtId="0" fontId="4" fillId="0" borderId="18" xfId="0" applyFont="1" applyFill="1" applyBorder="1" applyAlignment="1">
      <alignment vertical="center"/>
    </xf>
    <xf numFmtId="0" fontId="4" fillId="0" borderId="6" xfId="0" applyFont="1" applyFill="1" applyBorder="1" applyAlignment="1">
      <alignment horizontal="left" vertical="center" wrapText="1"/>
    </xf>
    <xf numFmtId="0" fontId="4" fillId="0" borderId="8" xfId="0" applyFont="1" applyFill="1" applyBorder="1" applyAlignment="1">
      <alignment vertical="center"/>
    </xf>
    <xf numFmtId="0" fontId="4" fillId="0" borderId="9" xfId="0" applyFont="1" applyFill="1" applyBorder="1" applyAlignment="1">
      <alignment horizontal="left" vertical="center" wrapText="1"/>
    </xf>
    <xf numFmtId="164" fontId="4" fillId="0" borderId="0" xfId="1" applyNumberFormat="1" applyFont="1" applyFill="1" applyBorder="1" applyAlignment="1">
      <alignment horizontal="center"/>
    </xf>
    <xf numFmtId="0" fontId="4" fillId="0" borderId="0" xfId="1" applyFont="1" applyAlignment="1">
      <alignment horizontal="center" vertical="center"/>
    </xf>
    <xf numFmtId="0" fontId="5" fillId="0" borderId="0" xfId="1" applyFont="1" applyAlignment="1">
      <alignment horizontal="right" vertical="center"/>
    </xf>
    <xf numFmtId="0" fontId="5" fillId="0" borderId="1" xfId="1" applyFont="1" applyBorder="1" applyAlignment="1">
      <alignment horizontal="center" vertical="center" wrapText="1"/>
    </xf>
    <xf numFmtId="0" fontId="5" fillId="0" borderId="14" xfId="1" applyFont="1" applyBorder="1" applyAlignment="1">
      <alignment horizontal="center" vertical="center"/>
    </xf>
    <xf numFmtId="0" fontId="5" fillId="0" borderId="14"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0" xfId="1" applyFont="1" applyFill="1" applyBorder="1" applyAlignment="1">
      <alignment vertical="center" wrapText="1"/>
    </xf>
    <xf numFmtId="0" fontId="9" fillId="0" borderId="0" xfId="1" applyFont="1" applyFill="1" applyBorder="1" applyAlignment="1">
      <alignment horizontal="center" vertical="center" wrapText="1"/>
    </xf>
    <xf numFmtId="0" fontId="9" fillId="0" borderId="18" xfId="1" applyFont="1" applyBorder="1" applyAlignment="1">
      <alignment horizontal="center" vertical="center"/>
    </xf>
    <xf numFmtId="2" fontId="9" fillId="0" borderId="6" xfId="1" applyNumberFormat="1" applyFont="1" applyBorder="1" applyAlignment="1">
      <alignment horizontal="justify" vertical="center" wrapText="1"/>
    </xf>
    <xf numFmtId="0" fontId="9" fillId="0" borderId="6" xfId="1" applyFont="1" applyBorder="1" applyAlignment="1">
      <alignment horizontal="center" vertical="center"/>
    </xf>
    <xf numFmtId="175" fontId="9" fillId="0" borderId="7" xfId="2" applyNumberFormat="1" applyFont="1" applyBorder="1" applyAlignment="1">
      <alignment horizontal="center" vertical="center"/>
    </xf>
    <xf numFmtId="175" fontId="9" fillId="0" borderId="0" xfId="2" applyNumberFormat="1" applyFont="1" applyFill="1" applyBorder="1" applyAlignment="1">
      <alignment horizontal="center" vertical="center"/>
    </xf>
    <xf numFmtId="4" fontId="4" fillId="0" borderId="0" xfId="1" applyNumberFormat="1" applyFont="1" applyAlignment="1">
      <alignment vertical="center"/>
    </xf>
    <xf numFmtId="0" fontId="12" fillId="0" borderId="0" xfId="1" applyFont="1" applyAlignment="1">
      <alignment vertical="center"/>
    </xf>
    <xf numFmtId="0" fontId="9" fillId="0" borderId="0" xfId="1" applyFont="1" applyAlignment="1">
      <alignment vertical="center"/>
    </xf>
    <xf numFmtId="0" fontId="4" fillId="0" borderId="18" xfId="1" applyFont="1" applyBorder="1" applyAlignment="1">
      <alignment horizontal="center" vertical="center"/>
    </xf>
    <xf numFmtId="0" fontId="4" fillId="0" borderId="6" xfId="1" applyFont="1" applyBorder="1" applyAlignment="1">
      <alignment horizontal="left" vertical="center" wrapText="1" indent="2"/>
    </xf>
    <xf numFmtId="0" fontId="4" fillId="0" borderId="6" xfId="1" applyFont="1" applyBorder="1" applyAlignment="1">
      <alignment horizontal="center" vertical="center"/>
    </xf>
    <xf numFmtId="175" fontId="4" fillId="0" borderId="7" xfId="2" applyNumberFormat="1" applyFont="1" applyBorder="1" applyAlignment="1">
      <alignment horizontal="center" vertical="center"/>
    </xf>
    <xf numFmtId="175" fontId="4" fillId="0" borderId="0" xfId="2" applyNumberFormat="1" applyFont="1" applyFill="1" applyBorder="1" applyAlignment="1">
      <alignment horizontal="center" vertical="center"/>
    </xf>
    <xf numFmtId="176" fontId="4" fillId="0" borderId="0" xfId="1" applyNumberFormat="1" applyFont="1" applyAlignment="1">
      <alignment vertical="center"/>
    </xf>
    <xf numFmtId="0" fontId="4" fillId="0" borderId="8" xfId="1" applyFont="1" applyBorder="1" applyAlignment="1">
      <alignment horizontal="center" vertical="center"/>
    </xf>
    <xf numFmtId="0" fontId="4" fillId="0" borderId="9" xfId="1" applyFont="1" applyBorder="1" applyAlignment="1">
      <alignment horizontal="left" vertical="center" wrapText="1" indent="2"/>
    </xf>
    <xf numFmtId="0" fontId="4" fillId="0" borderId="9" xfId="1" applyFont="1" applyBorder="1" applyAlignment="1">
      <alignment horizontal="center" vertical="center"/>
    </xf>
    <xf numFmtId="175" fontId="4" fillId="0" borderId="10" xfId="2" applyNumberFormat="1" applyFont="1" applyBorder="1" applyAlignment="1">
      <alignment horizontal="center" vertical="center"/>
    </xf>
    <xf numFmtId="0" fontId="4" fillId="0" borderId="0" xfId="1" applyFont="1" applyBorder="1" applyAlignment="1">
      <alignment vertical="center"/>
    </xf>
    <xf numFmtId="0" fontId="4" fillId="0" borderId="0" xfId="1" applyFont="1" applyBorder="1" applyAlignment="1">
      <alignment horizontal="left" vertical="center" wrapText="1"/>
    </xf>
    <xf numFmtId="0" fontId="4" fillId="0" borderId="0" xfId="1" applyFont="1" applyBorder="1" applyAlignment="1">
      <alignment horizontal="center" vertical="center" wrapText="1"/>
    </xf>
    <xf numFmtId="164" fontId="4" fillId="0" borderId="0" xfId="2" applyNumberFormat="1" applyFont="1" applyBorder="1" applyAlignment="1">
      <alignment vertical="center"/>
    </xf>
    <xf numFmtId="0" fontId="9" fillId="0" borderId="0" xfId="1" applyFont="1" applyFill="1" applyBorder="1" applyAlignment="1">
      <alignment vertical="center"/>
    </xf>
    <xf numFmtId="0" fontId="9" fillId="6" borderId="18" xfId="1" applyFont="1" applyFill="1" applyBorder="1" applyAlignment="1">
      <alignment horizontal="center" vertical="center" wrapText="1"/>
    </xf>
    <xf numFmtId="0" fontId="9" fillId="6" borderId="27" xfId="1" applyFont="1" applyFill="1" applyBorder="1" applyAlignment="1">
      <alignment vertical="center" wrapText="1"/>
    </xf>
    <xf numFmtId="0" fontId="9" fillId="6" borderId="28" xfId="1" applyFont="1" applyFill="1" applyBorder="1" applyAlignment="1">
      <alignment vertical="center" wrapText="1"/>
    </xf>
    <xf numFmtId="0" fontId="9" fillId="6" borderId="29" xfId="1" applyFont="1" applyFill="1" applyBorder="1" applyAlignment="1">
      <alignment vertical="center" wrapText="1"/>
    </xf>
    <xf numFmtId="0" fontId="4" fillId="0" borderId="6" xfId="0" applyFont="1" applyBorder="1" applyAlignment="1">
      <alignment horizontal="center" vertical="center"/>
    </xf>
    <xf numFmtId="175" fontId="4" fillId="0" borderId="6" xfId="20" applyNumberFormat="1" applyFont="1" applyBorder="1" applyAlignment="1">
      <alignment horizontal="center" vertical="center"/>
    </xf>
    <xf numFmtId="175" fontId="4" fillId="0" borderId="6" xfId="20" applyNumberFormat="1" applyFont="1" applyBorder="1" applyAlignment="1">
      <alignment horizontal="center" vertical="center" wrapText="1"/>
    </xf>
    <xf numFmtId="175" fontId="4" fillId="0" borderId="7" xfId="20" applyNumberFormat="1" applyFont="1" applyBorder="1" applyAlignment="1">
      <alignment horizontal="center" vertical="center" wrapText="1"/>
    </xf>
    <xf numFmtId="175" fontId="4" fillId="0" borderId="7" xfId="20" applyNumberFormat="1" applyFont="1" applyBorder="1" applyAlignment="1">
      <alignment horizontal="center" vertical="center"/>
    </xf>
    <xf numFmtId="175" fontId="4" fillId="0" borderId="6" xfId="20" applyNumberFormat="1" applyFont="1" applyFill="1" applyBorder="1" applyAlignment="1">
      <alignment horizontal="center" vertical="center"/>
    </xf>
    <xf numFmtId="175" fontId="4" fillId="0" borderId="7" xfId="20" applyNumberFormat="1" applyFont="1" applyFill="1" applyBorder="1" applyAlignment="1">
      <alignment horizontal="center" vertical="center"/>
    </xf>
    <xf numFmtId="175" fontId="4" fillId="0" borderId="9" xfId="20" applyNumberFormat="1" applyFont="1" applyBorder="1" applyAlignment="1">
      <alignment horizontal="center" vertical="center"/>
    </xf>
    <xf numFmtId="175" fontId="4" fillId="0" borderId="9" xfId="20" applyNumberFormat="1" applyFont="1" applyBorder="1" applyAlignment="1">
      <alignment horizontal="center" vertical="center" wrapText="1"/>
    </xf>
    <xf numFmtId="175" fontId="4" fillId="0" borderId="10" xfId="20" applyNumberFormat="1" applyFont="1" applyBorder="1" applyAlignment="1">
      <alignment horizontal="center" vertical="center" wrapText="1"/>
    </xf>
    <xf numFmtId="0" fontId="4" fillId="0" borderId="6" xfId="0" applyFont="1" applyBorder="1" applyAlignment="1">
      <alignment horizontal="center" vertical="center"/>
    </xf>
    <xf numFmtId="43" fontId="4" fillId="0" borderId="0" xfId="1" applyNumberFormat="1" applyFont="1" applyAlignment="1">
      <alignment horizontal="center"/>
    </xf>
    <xf numFmtId="175" fontId="9" fillId="0" borderId="6" xfId="20" applyNumberFormat="1" applyFont="1" applyBorder="1" applyAlignment="1">
      <alignment horizontal="center" vertical="center"/>
    </xf>
    <xf numFmtId="175" fontId="9" fillId="0" borderId="7" xfId="20" applyNumberFormat="1" applyFont="1" applyBorder="1" applyAlignment="1">
      <alignment horizontal="center" vertical="center"/>
    </xf>
    <xf numFmtId="175" fontId="9" fillId="0" borderId="24" xfId="20" applyNumberFormat="1" applyFont="1" applyBorder="1" applyAlignment="1">
      <alignment horizontal="center" vertical="center"/>
    </xf>
    <xf numFmtId="175" fontId="9" fillId="0" borderId="25" xfId="20" applyNumberFormat="1" applyFont="1" applyBorder="1" applyAlignment="1">
      <alignment horizontal="center" vertical="center"/>
    </xf>
    <xf numFmtId="4" fontId="4" fillId="0" borderId="6" xfId="20" applyNumberFormat="1" applyFont="1" applyBorder="1" applyAlignment="1">
      <alignment horizontal="center" vertical="center"/>
    </xf>
    <xf numFmtId="4" fontId="4" fillId="0" borderId="6" xfId="20" applyNumberFormat="1" applyFont="1" applyBorder="1" applyAlignment="1">
      <alignment horizontal="center" vertical="center" wrapText="1"/>
    </xf>
    <xf numFmtId="4" fontId="4" fillId="0" borderId="7" xfId="20" applyNumberFormat="1" applyFont="1" applyBorder="1" applyAlignment="1">
      <alignment horizontal="center" vertical="center" wrapText="1"/>
    </xf>
    <xf numFmtId="4" fontId="4" fillId="0" borderId="9" xfId="20" applyNumberFormat="1" applyFont="1" applyBorder="1" applyAlignment="1">
      <alignment horizontal="center" vertical="center"/>
    </xf>
    <xf numFmtId="4" fontId="4" fillId="0" borderId="9" xfId="20" applyNumberFormat="1" applyFont="1" applyBorder="1" applyAlignment="1">
      <alignment horizontal="center" vertical="center" wrapText="1"/>
    </xf>
    <xf numFmtId="4" fontId="4" fillId="0" borderId="10" xfId="20" applyNumberFormat="1" applyFont="1" applyBorder="1" applyAlignment="1">
      <alignment horizontal="center" vertical="center" wrapText="1"/>
    </xf>
    <xf numFmtId="4" fontId="9" fillId="0" borderId="6" xfId="2" applyNumberFormat="1" applyFont="1" applyBorder="1" applyAlignment="1">
      <alignment horizontal="center" vertical="center"/>
    </xf>
    <xf numFmtId="4" fontId="9" fillId="0" borderId="7" xfId="2" applyNumberFormat="1" applyFont="1" applyBorder="1" applyAlignment="1">
      <alignment horizontal="center" vertical="center"/>
    </xf>
    <xf numFmtId="4" fontId="9" fillId="0" borderId="24" xfId="2" applyNumberFormat="1" applyFont="1" applyBorder="1" applyAlignment="1">
      <alignment horizontal="center" vertical="center"/>
    </xf>
    <xf numFmtId="4" fontId="9" fillId="0" borderId="25" xfId="2" applyNumberFormat="1" applyFont="1" applyBorder="1" applyAlignment="1">
      <alignment horizontal="center" vertical="center"/>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7" fillId="0" borderId="0" xfId="1" applyFont="1" applyAlignment="1">
      <alignment horizontal="center"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6"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4" fillId="0" borderId="0" xfId="0" applyFont="1" applyBorder="1" applyAlignment="1">
      <alignment horizontal="justify" wrapText="1"/>
    </xf>
    <xf numFmtId="0" fontId="4" fillId="0" borderId="0" xfId="0" applyFont="1" applyBorder="1" applyAlignment="1">
      <alignment horizontal="justify" vertical="center" wrapText="1"/>
    </xf>
    <xf numFmtId="0" fontId="7" fillId="5" borderId="22" xfId="0" applyFont="1" applyFill="1" applyBorder="1" applyAlignment="1">
      <alignment horizontal="center" vertical="center" wrapText="1"/>
    </xf>
    <xf numFmtId="0" fontId="7" fillId="5" borderId="23"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9" fillId="0" borderId="24" xfId="0" applyFont="1" applyFill="1" applyBorder="1" applyAlignment="1">
      <alignment horizontal="left" vertical="center" wrapText="1"/>
    </xf>
    <xf numFmtId="0" fontId="9" fillId="0" borderId="25" xfId="0" applyFont="1" applyFill="1" applyBorder="1" applyAlignment="1">
      <alignment horizontal="left" vertical="center" wrapText="1"/>
    </xf>
    <xf numFmtId="0" fontId="9" fillId="0" borderId="2" xfId="0" applyFont="1" applyFill="1" applyBorder="1" applyAlignment="1">
      <alignment horizontal="left" vertical="center" wrapText="1"/>
    </xf>
    <xf numFmtId="0" fontId="9" fillId="0" borderId="17" xfId="0" applyFont="1" applyFill="1" applyBorder="1" applyAlignment="1">
      <alignment horizontal="left" vertical="center" wrapText="1"/>
    </xf>
    <xf numFmtId="0" fontId="4" fillId="0" borderId="0" xfId="1" applyFont="1" applyAlignment="1">
      <alignment horizontal="justify" vertical="center"/>
    </xf>
    <xf numFmtId="0" fontId="4" fillId="0" borderId="0" xfId="1" applyFont="1" applyAlignment="1">
      <alignment horizontal="justify" vertical="center" wrapText="1"/>
    </xf>
    <xf numFmtId="0" fontId="7" fillId="0" borderId="26" xfId="1" applyFont="1" applyBorder="1" applyAlignment="1">
      <alignment horizontal="justify" vertical="center" wrapText="1"/>
    </xf>
  </cellXfs>
  <cellStyles count="22">
    <cellStyle name="_190-ПК(Нерег)1" xfId="3"/>
    <cellStyle name="_tipogr_end" xfId="4"/>
    <cellStyle name="50%" xfId="5"/>
    <cellStyle name="75%" xfId="6"/>
    <cellStyle name="Comma [0]_Avtodet1" xfId="7"/>
    <cellStyle name="Comma_Avtodet1" xfId="8"/>
    <cellStyle name="Currency [0]_Avtodet1" xfId="9"/>
    <cellStyle name="Currency_Avtodet1" xfId="10"/>
    <cellStyle name="Normal_ASUS" xfId="11"/>
    <cellStyle name="normбlnм_laroux" xfId="12"/>
    <cellStyle name="normбlnн_laroux" xfId="13"/>
    <cellStyle name="Беззащитный" xfId="14"/>
    <cellStyle name="Защитный" xfId="15"/>
    <cellStyle name="Обычный" xfId="0" builtinId="0"/>
    <cellStyle name="Обычный 2" xfId="1"/>
    <cellStyle name="Поле ввода" xfId="16"/>
    <cellStyle name="Процентный 2" xfId="21"/>
    <cellStyle name="Стиль 1" xfId="17"/>
    <cellStyle name="Тысячи [0]_PR_KOMPL" xfId="18"/>
    <cellStyle name="Тысячи_мес" xfId="19"/>
    <cellStyle name="Финансовый" xfId="20" builtinId="3"/>
    <cellStyle name="Финансов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styles" Target="styles.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ens-fs1.eksbyt.ru\&#1045;&#1069;&#1057;&#1050;\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ges\&#1045;&#1069;&#1057;&#1050;\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DOCUMENTS\arch\&#1052;&#1086;&#1080;%20&#1076;&#1086;&#1082;&#1091;&#1084;&#1077;&#1085;&#1090;&#1099;\&#1082;&#1072;&#1088;&#1072;&#1085;&#1072;\&#1085;&#1086;&#1074;&#1075;&#1086;&#1088;&#1086;&#1076;&#1090;&#1077;&#1083;&#1077;&#1082;&#1086;&#1084;\hfc.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045;&#1088;&#1084;&#1086;&#1083;&#1077;&#1085;&#1082;&#1086;\&#1056;&#1072;&#1073;&#1086;&#1095;&#1080;&#1081;%20&#1089;&#1090;&#1086;&#1083;\Tarif_demo\Tarif2_dem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ges\&#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ens-fs1.eksbyt.ru\&#1076;&#1086;&#1082;&#1091;&#1084;&#1077;&#1085;&#1090;&#1099;\&#1056;&#1077;&#1086;&#1088;&#1075;&#1072;&#1085;&#1080;&#1079;&#1072;&#1094;&#1080;&#1103;%20&#1092;&#1080;&#1085;&#1072;&#1085;&#1089;&#1086;&#1074;&#1086;&#1075;&#1086;%20&#1091;&#1087;&#1088;&#1072;&#1074;&#1083;&#1077;&#1085;&#1080;&#1103;\1%20&#1101;&#1090;&#1072;&#1087;\&#1059;&#1087;&#1088;&#1072;&#1074;&#1083;&#1077;&#1085;&#1095;&#1077;&#1089;&#1082;&#1080;&#1077;%20&#1086;&#1090;&#1095;&#1077;&#1090;&#1099;%20&#1080;%20&#1052;&#1057;&#1060;&#1054;\&#1055;&#1088;&#1080;&#1073;&#1099;&#1083;&#1080;%20&#1080;%20&#1091;&#1073;&#1091;&#1090;&#1082;&#1080;%20&#1057;&#1043;&#1069;&#1057;%2020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o1\shared\2002&#1076;&#1077;&#1092;&#1083;\V&#1094;&#1077;&#1083;1_2001.8.04.2peh.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tra\sebest\2002&#1076;&#1077;&#1092;&#1083;\V&#1094;&#1077;&#1083;1_2001.8.04.2pe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ges\&#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ens-fs1.eksbyt.ru\&#1045;&#1069;&#1057;&#1050;\&#1059;&#1087;&#1088;&#1072;&#1074;&#1083;&#1077;&#1085;&#1080;&#1077;\&#1069;&#1054;\1%20&#1055;&#1086;&#1082;&#1072;&#1079;&#1072;&#1090;&#1077;&#1083;&#1080;%20&#1088;&#1072;&#1073;&#1086;&#1090;&#1099;%20&#1087;&#1088;&#1077;&#1076;&#1087;&#1088;&#1080;&#1103;&#1090;&#1080;&#1103;\&#1059;&#1087;&#1088;&#1072;&#1074;&#1083;&#1077;&#1085;&#1095;&#1077;&#1089;&#1082;&#1080;&#1081;%20&#1091;&#1095;&#1077;&#1090;\&#1057;&#1074;&#1086;&#1076;&#1085;&#1072;&#1103;%20&#1092;&#1080;&#1085;&#1072;&#1085;&#1089;&#1086;&#1074;&#1072;&#1103;%20&#1086;&#1090;&#1095;&#1077;&#1090;&#1085;&#1086;&#1089;&#1090;&#1100;%20&#1079;&#1072;%201&#1082;&#1074;&#1072;&#1088;&#1090;&#1072;&#1083;\&#1050;&#1086;&#1087;&#1080;&#1103;%20&#1090;&#1088;&#1072;&#1085;&#1089;&#1092;&#1086;&#1088;&#1084;&#1072;&#1094;&#1080;&#1103;%20&#1073;&#1072;&#1083;&#1072;&#1085;&#1089;&#1086;&#1074;%20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Прил 1"/>
      <sheetName val="Прил. 1.1."/>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анные для расчета"/>
      <sheetName val="Справочники"/>
      <sheetName val="DB2002"/>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Ак"/>
      <sheetName val="Счета"/>
      <sheetName val="СтПлСч"/>
      <sheetName val="Нов"/>
      <sheetName val="Долгоср"/>
      <sheetName val="СобКап"/>
      <sheetName val="ДолОб"/>
      <sheetName val="ТекОб"/>
      <sheetName val="КорПр"/>
      <sheetName val="ДохРасх"/>
      <sheetName val="Баланс"/>
      <sheetName val="Inc"/>
      <sheetName val="Chart"/>
      <sheetName val="КорНов"/>
      <sheetName val="Калькуляция кв"/>
      <sheetName val="hfc"/>
      <sheetName val="Производство электроэнергии"/>
      <sheetName val="Ф2"/>
      <sheetName val="Ф1"/>
      <sheetName val="Cover"/>
    </sheetNames>
    <sheetDataSet>
      <sheetData sheetId="0" refreshError="1">
        <row r="1">
          <cell r="A1" t="str">
            <v>ЗАО "Новокуйбышевская нефтехимическая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цены цехов"/>
      <sheetName val="план на 2011"/>
      <sheetName val="ТекАк"/>
      <sheetName val="заявка_на_произ"/>
      <sheetName val="списки"/>
      <sheetName val="инфо"/>
      <sheetName val="Р4-1"/>
      <sheetName val="Р8"/>
      <sheetName val="связанные стороны и прочие"/>
      <sheetName val="Калькуляции"/>
      <sheetName val="Баланс"/>
      <sheetName val="Коды"/>
      <sheetName val="Авизо"/>
      <sheetName val="ХОВ"/>
      <sheetName val="FES"/>
      <sheetName val="план"/>
      <sheetName val="Россия-экспорт"/>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 val="ФИНПЛАН"/>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ар1"/>
      <sheetName val="Отчет_ по_бизнесам"/>
      <sheetName val="Как есть"/>
      <sheetName val="Доходы"/>
      <sheetName val="Корект1"/>
      <sheetName val="Корект2"/>
      <sheetName val="Корект3"/>
      <sheetName val="Отчет"/>
      <sheetName val="ВхТариф(1)"/>
      <sheetName val="ВхТариф(2)"/>
      <sheetName val="ПотериЭЭ"/>
      <sheetName val="СтоимЭЭ"/>
      <sheetName val="Январь"/>
      <sheetName val="3-01"/>
      <sheetName val="Производство электроэнергии"/>
      <sheetName val="Норм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G3" t="str">
            <v>Моделирование</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Потребность в прибыли"/>
      <sheetName val="МВЗ"/>
      <sheetName val="Лист13"/>
      <sheetName val="Отопление"/>
      <sheetName val="Отчет"/>
      <sheetName val="Производство электроэнергии"/>
      <sheetName val="ИТОГИ  по Н,Р,Э,Q"/>
      <sheetName val="СводЕАХ"/>
      <sheetName val="Данные"/>
      <sheetName val="Калькуляция кв"/>
      <sheetName val="2002_v1_"/>
      <sheetName val="жилой фонд"/>
      <sheetName val="даты"/>
      <sheetName val="2002(v2)"/>
      <sheetName val="по БДДС.1"/>
      <sheetName val="списки"/>
      <sheetName val="Исходные"/>
      <sheetName val="Январь"/>
      <sheetName val="Константы"/>
      <sheetName val="Vцел1_2001.8.04.2peh"/>
      <sheetName val="2006"/>
      <sheetName val="3-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Печv1"/>
      <sheetName val="2002(v1A) "/>
      <sheetName val="Печv1А"/>
      <sheetName val="I"/>
      <sheetName val="Заполните"/>
      <sheetName val="План"/>
      <sheetName val="Факт"/>
      <sheetName val="Сводная по цехам"/>
      <sheetName val="2002(v2)"/>
      <sheetName val="январь"/>
      <sheetName val="Регионы"/>
      <sheetName val="Исходные"/>
      <sheetName val="Vцел1_2001.8.04.2pe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 val="Расчет сырья"/>
      <sheetName val="Отчет"/>
      <sheetName val="сортамен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счетов"/>
      <sheetName val="01-01-2000"/>
      <sheetName val="01-04-2000"/>
      <sheetName val="01-07-2000"/>
      <sheetName val="01-10-2000"/>
      <sheetName val="31-12-2000"/>
      <sheetName val="01-01-2001"/>
      <sheetName val="01-04-2001"/>
      <sheetName val="Лист2"/>
      <sheetName val="01-07-2001"/>
      <sheetName val="01-10-2001"/>
      <sheetName val="Движение капитала"/>
      <sheetName val="трансформация (2)"/>
      <sheetName val="трансформация"/>
      <sheetName val="Сводные корректировки"/>
      <sheetName val="Балансы"/>
      <sheetName val="структура"/>
      <sheetName val="Балансы (3)"/>
      <sheetName val="Сводные коррект для графикоов "/>
      <sheetName val="Сводные корректировки2  (2)"/>
      <sheetName val="2002(v2)"/>
      <sheetName val="2002(v1)"/>
      <sheetName val="план"/>
      <sheetName val="Исходны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
          <cell r="A1" t="str">
            <v>СЧЕТА БУХГАЛТЕРСКОГО УЧЕТА</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
  <sheetViews>
    <sheetView tabSelected="1" zoomScale="80" zoomScaleNormal="80" workbookViewId="0">
      <selection activeCell="B2" sqref="B2"/>
    </sheetView>
  </sheetViews>
  <sheetFormatPr defaultRowHeight="12.75"/>
  <cols>
    <col min="1" max="1" width="5.28515625" style="3" customWidth="1"/>
    <col min="2" max="2" width="51.28515625" style="2" customWidth="1"/>
    <col min="3" max="6" width="18.5703125" style="3" customWidth="1"/>
    <col min="7" max="7" width="16.140625" style="3" customWidth="1"/>
    <col min="8" max="8" width="11" style="2" bestFit="1" customWidth="1"/>
    <col min="9" max="13" width="11" style="6" bestFit="1" customWidth="1"/>
    <col min="14" max="15" width="11" style="2" bestFit="1" customWidth="1"/>
    <col min="16" max="16384" width="9.140625" style="2"/>
  </cols>
  <sheetData>
    <row r="1" spans="1:15" ht="15.75">
      <c r="A1" s="1" t="s">
        <v>47</v>
      </c>
      <c r="E1" s="4"/>
      <c r="F1" s="4"/>
      <c r="G1" s="4"/>
      <c r="H1" s="5"/>
    </row>
    <row r="2" spans="1:15" ht="23.25" customHeight="1">
      <c r="A2" s="1"/>
      <c r="E2" s="4"/>
      <c r="F2" s="4"/>
      <c r="G2" s="4"/>
      <c r="H2" s="5"/>
    </row>
    <row r="3" spans="1:15" ht="48" customHeight="1">
      <c r="A3" s="158" t="s">
        <v>58</v>
      </c>
      <c r="B3" s="158"/>
      <c r="C3" s="158"/>
      <c r="D3" s="158"/>
      <c r="E3" s="158"/>
      <c r="F3" s="158"/>
      <c r="G3" s="7"/>
    </row>
    <row r="4" spans="1:15" ht="18.75" customHeight="1" thickBot="1">
      <c r="B4" s="8"/>
    </row>
    <row r="5" spans="1:15" ht="14.25">
      <c r="A5" s="159" t="s">
        <v>0</v>
      </c>
      <c r="B5" s="161" t="s">
        <v>1</v>
      </c>
      <c r="C5" s="163" t="s">
        <v>2</v>
      </c>
      <c r="D5" s="163"/>
      <c r="E5" s="163"/>
      <c r="F5" s="164"/>
      <c r="G5" s="9"/>
      <c r="H5" s="10"/>
      <c r="I5" s="11"/>
      <c r="J5" s="11"/>
      <c r="K5" s="11"/>
      <c r="L5" s="11"/>
    </row>
    <row r="6" spans="1:15">
      <c r="A6" s="160"/>
      <c r="B6" s="162"/>
      <c r="C6" s="12" t="s">
        <v>3</v>
      </c>
      <c r="D6" s="12" t="s">
        <v>4</v>
      </c>
      <c r="E6" s="12" t="s">
        <v>5</v>
      </c>
      <c r="F6" s="13" t="s">
        <v>6</v>
      </c>
      <c r="G6" s="14"/>
      <c r="H6" s="10"/>
      <c r="I6" s="11"/>
      <c r="J6" s="11"/>
      <c r="K6" s="11"/>
      <c r="L6" s="11"/>
    </row>
    <row r="7" spans="1:15" ht="13.5" thickBot="1">
      <c r="A7" s="15">
        <v>1</v>
      </c>
      <c r="B7" s="16">
        <v>2</v>
      </c>
      <c r="C7" s="16">
        <v>3</v>
      </c>
      <c r="D7" s="17">
        <v>4</v>
      </c>
      <c r="E7" s="16">
        <v>5</v>
      </c>
      <c r="F7" s="18">
        <v>6</v>
      </c>
      <c r="G7" s="19"/>
      <c r="H7" s="10"/>
      <c r="I7" s="11"/>
      <c r="J7" s="11"/>
      <c r="K7" s="11"/>
      <c r="L7" s="11"/>
    </row>
    <row r="8" spans="1:15" ht="18.75" customHeight="1" thickBot="1">
      <c r="A8" s="155" t="s">
        <v>7</v>
      </c>
      <c r="B8" s="156"/>
      <c r="C8" s="156"/>
      <c r="D8" s="156"/>
      <c r="E8" s="156"/>
      <c r="F8" s="157"/>
      <c r="G8" s="20"/>
      <c r="H8" s="10"/>
      <c r="I8" s="10"/>
      <c r="J8" s="10"/>
      <c r="K8" s="10"/>
      <c r="L8" s="11"/>
    </row>
    <row r="9" spans="1:15" ht="13.5" customHeight="1" thickBot="1">
      <c r="A9" s="165" t="s">
        <v>50</v>
      </c>
      <c r="B9" s="166"/>
      <c r="C9" s="166"/>
      <c r="D9" s="166"/>
      <c r="E9" s="166"/>
      <c r="F9" s="167"/>
      <c r="G9" s="20"/>
      <c r="H9" s="10"/>
      <c r="I9" s="10"/>
      <c r="J9" s="10"/>
      <c r="K9" s="10"/>
      <c r="L9" s="11"/>
    </row>
    <row r="10" spans="1:15" s="28" customFormat="1">
      <c r="A10" s="21" t="s">
        <v>8</v>
      </c>
      <c r="B10" s="22" t="s">
        <v>38</v>
      </c>
      <c r="C10" s="23">
        <f>ROUND(SUM(C11:C14),2)</f>
        <v>3854.47</v>
      </c>
      <c r="D10" s="23">
        <f>ROUND(SUM(D11:D14),2)</f>
        <v>4645.4799999999996</v>
      </c>
      <c r="E10" s="23">
        <f>ROUND(SUM(E11:E14),2)</f>
        <v>5585.29</v>
      </c>
      <c r="F10" s="24">
        <f>ROUND(SUM(F11:F14),2)</f>
        <v>6285.51</v>
      </c>
      <c r="G10" s="25"/>
      <c r="H10" s="26"/>
      <c r="I10" s="26"/>
      <c r="J10" s="26"/>
      <c r="K10" s="26"/>
      <c r="L10" s="27"/>
      <c r="M10" s="27"/>
      <c r="N10" s="27"/>
      <c r="O10" s="27"/>
    </row>
    <row r="11" spans="1:15" ht="28.5">
      <c r="A11" s="29"/>
      <c r="B11" s="30" t="s">
        <v>9</v>
      </c>
      <c r="C11" s="31">
        <v>2462.02</v>
      </c>
      <c r="D11" s="31">
        <f>$C$11</f>
        <v>2462.02</v>
      </c>
      <c r="E11" s="31">
        <f>$C$11</f>
        <v>2462.02</v>
      </c>
      <c r="F11" s="32">
        <f>$C$11</f>
        <v>2462.02</v>
      </c>
      <c r="G11" s="33"/>
      <c r="H11" s="10"/>
      <c r="I11" s="10"/>
      <c r="J11" s="10"/>
      <c r="K11" s="10"/>
      <c r="L11" s="11"/>
    </row>
    <row r="12" spans="1:15" ht="54">
      <c r="A12" s="29"/>
      <c r="B12" s="34" t="s">
        <v>10</v>
      </c>
      <c r="C12" s="35">
        <v>1028.96</v>
      </c>
      <c r="D12" s="35">
        <v>1819.97</v>
      </c>
      <c r="E12" s="35">
        <v>2759.78</v>
      </c>
      <c r="F12" s="36">
        <v>3460</v>
      </c>
      <c r="G12" s="37"/>
      <c r="H12" s="10"/>
      <c r="I12" s="10"/>
      <c r="J12" s="10"/>
      <c r="K12" s="10"/>
      <c r="L12" s="11"/>
    </row>
    <row r="13" spans="1:15" s="3" customFormat="1" ht="15.75">
      <c r="A13" s="29"/>
      <c r="B13" s="30" t="s">
        <v>11</v>
      </c>
      <c r="C13" s="38">
        <v>357.84</v>
      </c>
      <c r="D13" s="38">
        <f t="shared" ref="D13:F14" si="0">C13</f>
        <v>357.84</v>
      </c>
      <c r="E13" s="38">
        <f t="shared" si="0"/>
        <v>357.84</v>
      </c>
      <c r="F13" s="39">
        <f t="shared" si="0"/>
        <v>357.84</v>
      </c>
      <c r="G13" s="37"/>
      <c r="H13" s="40"/>
      <c r="I13" s="40"/>
      <c r="J13" s="40"/>
      <c r="K13" s="40"/>
      <c r="L13" s="41"/>
      <c r="M13" s="42"/>
    </row>
    <row r="14" spans="1:15" s="28" customFormat="1" ht="42" thickBot="1">
      <c r="A14" s="43"/>
      <c r="B14" s="44" t="s">
        <v>13</v>
      </c>
      <c r="C14" s="45">
        <v>5.65</v>
      </c>
      <c r="D14" s="45">
        <f t="shared" si="0"/>
        <v>5.65</v>
      </c>
      <c r="E14" s="45">
        <f t="shared" si="0"/>
        <v>5.65</v>
      </c>
      <c r="F14" s="46">
        <f t="shared" si="0"/>
        <v>5.65</v>
      </c>
      <c r="G14" s="25"/>
      <c r="H14" s="10"/>
      <c r="I14" s="10"/>
      <c r="J14" s="10"/>
      <c r="K14" s="10"/>
      <c r="L14" s="10"/>
      <c r="M14" s="47"/>
    </row>
    <row r="15" spans="1:15" ht="18" customHeight="1">
      <c r="A15" s="2"/>
      <c r="C15" s="2"/>
      <c r="D15" s="2"/>
      <c r="E15" s="2"/>
      <c r="F15" s="2"/>
      <c r="G15" s="48"/>
      <c r="H15" s="10"/>
      <c r="I15" s="10"/>
      <c r="J15" s="10"/>
      <c r="K15" s="10"/>
      <c r="L15" s="11"/>
    </row>
    <row r="16" spans="1:15" ht="39.75" customHeight="1">
      <c r="A16" s="158" t="s">
        <v>59</v>
      </c>
      <c r="B16" s="158"/>
      <c r="C16" s="158"/>
      <c r="D16" s="158"/>
      <c r="E16" s="158"/>
      <c r="F16" s="158"/>
      <c r="G16" s="49"/>
      <c r="H16" s="10"/>
      <c r="I16" s="10"/>
      <c r="J16" s="10"/>
      <c r="K16" s="10"/>
      <c r="L16" s="11"/>
    </row>
    <row r="17" spans="1:16" ht="20.25" customHeight="1" thickBot="1">
      <c r="A17" s="50"/>
      <c r="B17" s="50"/>
      <c r="C17" s="50"/>
      <c r="D17" s="50"/>
      <c r="E17" s="50"/>
      <c r="F17" s="50"/>
      <c r="G17" s="49"/>
      <c r="H17" s="10"/>
      <c r="I17" s="10"/>
      <c r="J17" s="10"/>
      <c r="K17" s="10"/>
      <c r="L17" s="11"/>
    </row>
    <row r="18" spans="1:16" ht="14.25">
      <c r="A18" s="159" t="s">
        <v>0</v>
      </c>
      <c r="B18" s="161" t="s">
        <v>1</v>
      </c>
      <c r="C18" s="163" t="s">
        <v>2</v>
      </c>
      <c r="D18" s="163"/>
      <c r="E18" s="163"/>
      <c r="F18" s="164"/>
      <c r="G18" s="9"/>
      <c r="H18" s="10"/>
      <c r="I18" s="11"/>
      <c r="J18" s="11"/>
      <c r="K18" s="11"/>
      <c r="L18" s="11"/>
    </row>
    <row r="19" spans="1:16">
      <c r="A19" s="160"/>
      <c r="B19" s="162"/>
      <c r="C19" s="12" t="s">
        <v>3</v>
      </c>
      <c r="D19" s="12" t="s">
        <v>4</v>
      </c>
      <c r="E19" s="12" t="s">
        <v>5</v>
      </c>
      <c r="F19" s="13" t="s">
        <v>6</v>
      </c>
      <c r="G19" s="14"/>
      <c r="H19" s="10"/>
      <c r="I19" s="11"/>
      <c r="J19" s="11"/>
      <c r="K19" s="11"/>
      <c r="L19" s="11"/>
    </row>
    <row r="20" spans="1:16" ht="13.5" thickBot="1">
      <c r="A20" s="15">
        <v>1</v>
      </c>
      <c r="B20" s="16">
        <v>2</v>
      </c>
      <c r="C20" s="16">
        <v>3</v>
      </c>
      <c r="D20" s="17">
        <v>4</v>
      </c>
      <c r="E20" s="16">
        <v>5</v>
      </c>
      <c r="F20" s="18">
        <v>6</v>
      </c>
      <c r="G20" s="19"/>
      <c r="H20" s="10"/>
      <c r="I20" s="11"/>
      <c r="J20" s="11"/>
      <c r="K20" s="11"/>
      <c r="L20" s="11"/>
    </row>
    <row r="21" spans="1:16" ht="18.75" customHeight="1" thickBot="1">
      <c r="A21" s="155" t="s">
        <v>7</v>
      </c>
      <c r="B21" s="156"/>
      <c r="C21" s="156"/>
      <c r="D21" s="156"/>
      <c r="E21" s="156"/>
      <c r="F21" s="157"/>
      <c r="G21" s="20"/>
      <c r="H21" s="10"/>
      <c r="I21" s="10"/>
      <c r="J21" s="10"/>
      <c r="K21" s="10"/>
      <c r="L21" s="11"/>
    </row>
    <row r="22" spans="1:16" ht="13.5" customHeight="1" thickBot="1">
      <c r="A22" s="165" t="s">
        <v>50</v>
      </c>
      <c r="B22" s="166"/>
      <c r="C22" s="166"/>
      <c r="D22" s="166"/>
      <c r="E22" s="166"/>
      <c r="F22" s="167"/>
      <c r="G22" s="20"/>
      <c r="H22" s="10"/>
      <c r="I22" s="10"/>
      <c r="J22" s="10"/>
      <c r="K22" s="10"/>
      <c r="L22" s="11"/>
    </row>
    <row r="23" spans="1:16" s="28" customFormat="1">
      <c r="A23" s="21" t="s">
        <v>14</v>
      </c>
      <c r="B23" s="22" t="s">
        <v>38</v>
      </c>
      <c r="C23" s="23">
        <f>ROUND(SUM(C24:C26),2)</f>
        <v>2825.51</v>
      </c>
      <c r="D23" s="23">
        <f>ROUND(SUM(D24:D26),2)</f>
        <v>2825.51</v>
      </c>
      <c r="E23" s="23">
        <f>ROUND(SUM(E24:E26),2)</f>
        <v>2825.51</v>
      </c>
      <c r="F23" s="24">
        <f>ROUND(SUM(F24:F26),2)</f>
        <v>2825.51</v>
      </c>
      <c r="G23" s="25"/>
      <c r="H23" s="26"/>
      <c r="I23" s="26"/>
      <c r="J23" s="26"/>
      <c r="K23" s="26"/>
      <c r="L23" s="27"/>
      <c r="M23" s="27"/>
      <c r="N23" s="27"/>
      <c r="O23" s="27"/>
      <c r="P23" s="27"/>
    </row>
    <row r="24" spans="1:16" ht="28.5">
      <c r="A24" s="51"/>
      <c r="B24" s="52" t="s">
        <v>9</v>
      </c>
      <c r="C24" s="31">
        <f>C11</f>
        <v>2462.02</v>
      </c>
      <c r="D24" s="31">
        <f>$C$11</f>
        <v>2462.02</v>
      </c>
      <c r="E24" s="31">
        <f>$C$11</f>
        <v>2462.02</v>
      </c>
      <c r="F24" s="32">
        <f>$C$11</f>
        <v>2462.02</v>
      </c>
      <c r="G24" s="33"/>
      <c r="H24" s="10"/>
      <c r="I24" s="10"/>
      <c r="J24" s="10"/>
      <c r="K24" s="10"/>
      <c r="L24" s="11"/>
    </row>
    <row r="25" spans="1:16" s="3" customFormat="1" ht="16.5" customHeight="1">
      <c r="A25" s="51"/>
      <c r="B25" s="52" t="s">
        <v>11</v>
      </c>
      <c r="C25" s="38">
        <f>C13</f>
        <v>357.84</v>
      </c>
      <c r="D25" s="38">
        <f t="shared" ref="D25:F26" si="1">C25</f>
        <v>357.84</v>
      </c>
      <c r="E25" s="38">
        <f t="shared" si="1"/>
        <v>357.84</v>
      </c>
      <c r="F25" s="39">
        <f t="shared" si="1"/>
        <v>357.84</v>
      </c>
      <c r="G25" s="37"/>
      <c r="H25" s="40"/>
      <c r="I25" s="40"/>
      <c r="J25" s="40"/>
      <c r="K25" s="40"/>
      <c r="L25" s="41"/>
      <c r="M25" s="42"/>
    </row>
    <row r="26" spans="1:16" s="28" customFormat="1" ht="42" thickBot="1">
      <c r="A26" s="53"/>
      <c r="B26" s="54" t="s">
        <v>13</v>
      </c>
      <c r="C26" s="45">
        <v>5.65</v>
      </c>
      <c r="D26" s="45">
        <f t="shared" si="1"/>
        <v>5.65</v>
      </c>
      <c r="E26" s="45">
        <f t="shared" si="1"/>
        <v>5.65</v>
      </c>
      <c r="F26" s="46">
        <f t="shared" si="1"/>
        <v>5.65</v>
      </c>
      <c r="G26" s="25"/>
      <c r="H26" s="10"/>
      <c r="I26" s="10"/>
      <c r="J26" s="10"/>
      <c r="K26" s="10"/>
      <c r="L26" s="10"/>
      <c r="M26" s="47"/>
    </row>
    <row r="27" spans="1:16" ht="15.75">
      <c r="A27" s="50"/>
      <c r="B27" s="50"/>
      <c r="C27" s="50"/>
      <c r="D27" s="50"/>
      <c r="E27" s="50"/>
      <c r="F27" s="50"/>
    </row>
    <row r="28" spans="1:16" ht="45" customHeight="1">
      <c r="A28" s="169" t="s">
        <v>43</v>
      </c>
      <c r="B28" s="169"/>
      <c r="C28" s="169"/>
      <c r="D28" s="169"/>
      <c r="E28" s="169"/>
      <c r="F28" s="169"/>
    </row>
    <row r="29" spans="1:16" ht="37.5" customHeight="1">
      <c r="A29" s="169" t="s">
        <v>52</v>
      </c>
      <c r="B29" s="169"/>
      <c r="C29" s="169"/>
      <c r="D29" s="169"/>
      <c r="E29" s="169"/>
      <c r="F29" s="169"/>
    </row>
    <row r="30" spans="1:16" ht="48.75" customHeight="1">
      <c r="A30" s="169" t="s">
        <v>53</v>
      </c>
      <c r="B30" s="169"/>
      <c r="C30" s="169"/>
      <c r="D30" s="169"/>
      <c r="E30" s="169"/>
      <c r="F30" s="169"/>
    </row>
    <row r="31" spans="1:16" ht="46.5" customHeight="1">
      <c r="A31" s="169" t="s">
        <v>44</v>
      </c>
      <c r="B31" s="169"/>
      <c r="C31" s="169"/>
      <c r="D31" s="169"/>
      <c r="E31" s="169"/>
      <c r="F31" s="169"/>
    </row>
    <row r="32" spans="1:16">
      <c r="A32" s="168"/>
      <c r="B32" s="168"/>
      <c r="C32" s="168"/>
      <c r="D32" s="168"/>
      <c r="E32" s="168"/>
      <c r="F32" s="168"/>
    </row>
    <row r="33" spans="1:6">
      <c r="A33" s="55"/>
      <c r="B33" s="55"/>
      <c r="C33" s="56"/>
      <c r="D33" s="56"/>
      <c r="E33" s="56"/>
      <c r="F33" s="56"/>
    </row>
    <row r="34" spans="1:6">
      <c r="A34" s="40"/>
      <c r="B34" s="57"/>
      <c r="C34" s="33"/>
      <c r="D34" s="37"/>
      <c r="E34" s="37"/>
      <c r="F34" s="37"/>
    </row>
    <row r="35" spans="1:6">
      <c r="A35" s="58"/>
      <c r="B35" s="59"/>
      <c r="C35" s="60"/>
      <c r="D35" s="25"/>
      <c r="E35" s="25"/>
      <c r="F35" s="25"/>
    </row>
    <row r="36" spans="1:6">
      <c r="A36" s="14"/>
      <c r="B36" s="57"/>
      <c r="C36" s="61"/>
      <c r="D36" s="48"/>
      <c r="E36" s="48"/>
      <c r="F36" s="48"/>
    </row>
    <row r="37" spans="1:6">
      <c r="A37" s="14"/>
      <c r="B37" s="62"/>
      <c r="C37" s="63"/>
      <c r="D37" s="49"/>
      <c r="E37" s="49"/>
      <c r="F37" s="49"/>
    </row>
    <row r="38" spans="1:6">
      <c r="A38" s="14"/>
      <c r="B38" s="57"/>
      <c r="C38" s="33"/>
      <c r="D38" s="37"/>
      <c r="E38" s="37"/>
      <c r="F38" s="37"/>
    </row>
    <row r="39" spans="1:6">
      <c r="A39" s="58"/>
      <c r="B39" s="59"/>
      <c r="C39" s="60"/>
      <c r="D39" s="25"/>
      <c r="E39" s="25"/>
      <c r="F39" s="25"/>
    </row>
    <row r="40" spans="1:6">
      <c r="A40" s="14"/>
      <c r="B40" s="57"/>
      <c r="C40" s="61"/>
      <c r="D40" s="48"/>
      <c r="E40" s="48"/>
      <c r="F40" s="48"/>
    </row>
    <row r="41" spans="1:6">
      <c r="A41" s="14"/>
      <c r="B41" s="62"/>
      <c r="C41" s="63"/>
      <c r="D41" s="49"/>
      <c r="E41" s="49"/>
      <c r="F41" s="49"/>
    </row>
    <row r="42" spans="1:6">
      <c r="A42" s="14"/>
      <c r="B42" s="57"/>
      <c r="C42" s="63"/>
      <c r="D42" s="49"/>
      <c r="E42" s="49"/>
      <c r="F42" s="49"/>
    </row>
    <row r="43" spans="1:6">
      <c r="A43" s="40"/>
      <c r="B43" s="57"/>
      <c r="C43" s="64"/>
      <c r="D43" s="64"/>
      <c r="E43" s="64"/>
      <c r="F43" s="64"/>
    </row>
    <row r="44" spans="1:6">
      <c r="A44" s="65"/>
      <c r="B44" s="65"/>
      <c r="C44" s="65"/>
      <c r="D44" s="65"/>
      <c r="E44" s="65"/>
      <c r="F44" s="65"/>
    </row>
    <row r="45" spans="1:6">
      <c r="A45" s="65"/>
      <c r="B45" s="65"/>
      <c r="C45" s="65"/>
      <c r="D45" s="65"/>
      <c r="E45" s="65"/>
      <c r="F45" s="65"/>
    </row>
    <row r="46" spans="1:6">
      <c r="A46" s="65"/>
      <c r="B46" s="65"/>
      <c r="C46" s="65"/>
      <c r="D46" s="65"/>
      <c r="E46" s="65"/>
      <c r="F46" s="65"/>
    </row>
  </sheetData>
  <mergeCells count="17">
    <mergeCell ref="A32:F32"/>
    <mergeCell ref="A22:F22"/>
    <mergeCell ref="A28:F28"/>
    <mergeCell ref="A29:F29"/>
    <mergeCell ref="A30:F30"/>
    <mergeCell ref="A31:F31"/>
    <mergeCell ref="A21:F21"/>
    <mergeCell ref="A3:F3"/>
    <mergeCell ref="A5:A6"/>
    <mergeCell ref="B5:B6"/>
    <mergeCell ref="C5:F5"/>
    <mergeCell ref="A8:F8"/>
    <mergeCell ref="A9:F9"/>
    <mergeCell ref="A16:F16"/>
    <mergeCell ref="A18:A19"/>
    <mergeCell ref="B18:B19"/>
    <mergeCell ref="C18:F18"/>
  </mergeCells>
  <printOptions horizontalCentered="1"/>
  <pageMargins left="0.59055118110236227" right="0" top="0.15748031496062992" bottom="0" header="0.19685039370078741" footer="0.31496062992125984"/>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1"/>
  <sheetViews>
    <sheetView zoomScale="80" zoomScaleNormal="80" zoomScaleSheetLayoutView="50" workbookViewId="0">
      <selection activeCell="B4" sqref="B4"/>
    </sheetView>
  </sheetViews>
  <sheetFormatPr defaultRowHeight="12.75"/>
  <cols>
    <col min="1" max="1" width="5.28515625" style="3" customWidth="1"/>
    <col min="2" max="2" width="59.85546875" style="2" customWidth="1"/>
    <col min="3" max="6" width="16.5703125" style="3" customWidth="1"/>
    <col min="7" max="7" width="16.140625" style="3" customWidth="1"/>
    <col min="8" max="8" width="11.140625" style="68" bestFit="1" customWidth="1"/>
    <col min="9" max="11" width="11" style="68" bestFit="1" customWidth="1"/>
    <col min="12" max="15" width="11" style="2" bestFit="1" customWidth="1"/>
    <col min="16" max="256" width="9.140625" style="2"/>
    <col min="257" max="257" width="5.28515625" style="2" customWidth="1"/>
    <col min="258" max="258" width="56.5703125" style="2" customWidth="1"/>
    <col min="259" max="259" width="13.140625" style="2" customWidth="1"/>
    <col min="260" max="260" width="15.42578125" style="2" customWidth="1"/>
    <col min="261" max="261" width="15.85546875" style="2" customWidth="1"/>
    <col min="262" max="262" width="15.42578125" style="2" customWidth="1"/>
    <col min="263" max="263" width="16.140625" style="2" customWidth="1"/>
    <col min="264" max="264" width="11.140625" style="2" bestFit="1" customWidth="1"/>
    <col min="265" max="271" width="11" style="2" bestFit="1" customWidth="1"/>
    <col min="272" max="512" width="9.140625" style="2"/>
    <col min="513" max="513" width="5.28515625" style="2" customWidth="1"/>
    <col min="514" max="514" width="56.5703125" style="2" customWidth="1"/>
    <col min="515" max="515" width="13.140625" style="2" customWidth="1"/>
    <col min="516" max="516" width="15.42578125" style="2" customWidth="1"/>
    <col min="517" max="517" width="15.85546875" style="2" customWidth="1"/>
    <col min="518" max="518" width="15.42578125" style="2" customWidth="1"/>
    <col min="519" max="519" width="16.140625" style="2" customWidth="1"/>
    <col min="520" max="520" width="11.140625" style="2" bestFit="1" customWidth="1"/>
    <col min="521" max="527" width="11" style="2" bestFit="1" customWidth="1"/>
    <col min="528" max="768" width="9.140625" style="2"/>
    <col min="769" max="769" width="5.28515625" style="2" customWidth="1"/>
    <col min="770" max="770" width="56.5703125" style="2" customWidth="1"/>
    <col min="771" max="771" width="13.140625" style="2" customWidth="1"/>
    <col min="772" max="772" width="15.42578125" style="2" customWidth="1"/>
    <col min="773" max="773" width="15.85546875" style="2" customWidth="1"/>
    <col min="774" max="774" width="15.42578125" style="2" customWidth="1"/>
    <col min="775" max="775" width="16.140625" style="2" customWidth="1"/>
    <col min="776" max="776" width="11.140625" style="2" bestFit="1" customWidth="1"/>
    <col min="777" max="783" width="11" style="2" bestFit="1" customWidth="1"/>
    <col min="784" max="1024" width="9.140625" style="2"/>
    <col min="1025" max="1025" width="5.28515625" style="2" customWidth="1"/>
    <col min="1026" max="1026" width="56.5703125" style="2" customWidth="1"/>
    <col min="1027" max="1027" width="13.140625" style="2" customWidth="1"/>
    <col min="1028" max="1028" width="15.42578125" style="2" customWidth="1"/>
    <col min="1029" max="1029" width="15.85546875" style="2" customWidth="1"/>
    <col min="1030" max="1030" width="15.42578125" style="2" customWidth="1"/>
    <col min="1031" max="1031" width="16.140625" style="2" customWidth="1"/>
    <col min="1032" max="1032" width="11.140625" style="2" bestFit="1" customWidth="1"/>
    <col min="1033" max="1039" width="11" style="2" bestFit="1" customWidth="1"/>
    <col min="1040" max="1280" width="9.140625" style="2"/>
    <col min="1281" max="1281" width="5.28515625" style="2" customWidth="1"/>
    <col min="1282" max="1282" width="56.5703125" style="2" customWidth="1"/>
    <col min="1283" max="1283" width="13.140625" style="2" customWidth="1"/>
    <col min="1284" max="1284" width="15.42578125" style="2" customWidth="1"/>
    <col min="1285" max="1285" width="15.85546875" style="2" customWidth="1"/>
    <col min="1286" max="1286" width="15.42578125" style="2" customWidth="1"/>
    <col min="1287" max="1287" width="16.140625" style="2" customWidth="1"/>
    <col min="1288" max="1288" width="11.140625" style="2" bestFit="1" customWidth="1"/>
    <col min="1289" max="1295" width="11" style="2" bestFit="1" customWidth="1"/>
    <col min="1296" max="1536" width="9.140625" style="2"/>
    <col min="1537" max="1537" width="5.28515625" style="2" customWidth="1"/>
    <col min="1538" max="1538" width="56.5703125" style="2" customWidth="1"/>
    <col min="1539" max="1539" width="13.140625" style="2" customWidth="1"/>
    <col min="1540" max="1540" width="15.42578125" style="2" customWidth="1"/>
    <col min="1541" max="1541" width="15.85546875" style="2" customWidth="1"/>
    <col min="1542" max="1542" width="15.42578125" style="2" customWidth="1"/>
    <col min="1543" max="1543" width="16.140625" style="2" customWidth="1"/>
    <col min="1544" max="1544" width="11.140625" style="2" bestFit="1" customWidth="1"/>
    <col min="1545" max="1551" width="11" style="2" bestFit="1" customWidth="1"/>
    <col min="1552" max="1792" width="9.140625" style="2"/>
    <col min="1793" max="1793" width="5.28515625" style="2" customWidth="1"/>
    <col min="1794" max="1794" width="56.5703125" style="2" customWidth="1"/>
    <col min="1795" max="1795" width="13.140625" style="2" customWidth="1"/>
    <col min="1796" max="1796" width="15.42578125" style="2" customWidth="1"/>
    <col min="1797" max="1797" width="15.85546875" style="2" customWidth="1"/>
    <col min="1798" max="1798" width="15.42578125" style="2" customWidth="1"/>
    <col min="1799" max="1799" width="16.140625" style="2" customWidth="1"/>
    <col min="1800" max="1800" width="11.140625" style="2" bestFit="1" customWidth="1"/>
    <col min="1801" max="1807" width="11" style="2" bestFit="1" customWidth="1"/>
    <col min="1808" max="2048" width="9.140625" style="2"/>
    <col min="2049" max="2049" width="5.28515625" style="2" customWidth="1"/>
    <col min="2050" max="2050" width="56.5703125" style="2" customWidth="1"/>
    <col min="2051" max="2051" width="13.140625" style="2" customWidth="1"/>
    <col min="2052" max="2052" width="15.42578125" style="2" customWidth="1"/>
    <col min="2053" max="2053" width="15.85546875" style="2" customWidth="1"/>
    <col min="2054" max="2054" width="15.42578125" style="2" customWidth="1"/>
    <col min="2055" max="2055" width="16.140625" style="2" customWidth="1"/>
    <col min="2056" max="2056" width="11.140625" style="2" bestFit="1" customWidth="1"/>
    <col min="2057" max="2063" width="11" style="2" bestFit="1" customWidth="1"/>
    <col min="2064" max="2304" width="9.140625" style="2"/>
    <col min="2305" max="2305" width="5.28515625" style="2" customWidth="1"/>
    <col min="2306" max="2306" width="56.5703125" style="2" customWidth="1"/>
    <col min="2307" max="2307" width="13.140625" style="2" customWidth="1"/>
    <col min="2308" max="2308" width="15.42578125" style="2" customWidth="1"/>
    <col min="2309" max="2309" width="15.85546875" style="2" customWidth="1"/>
    <col min="2310" max="2310" width="15.42578125" style="2" customWidth="1"/>
    <col min="2311" max="2311" width="16.140625" style="2" customWidth="1"/>
    <col min="2312" max="2312" width="11.140625" style="2" bestFit="1" customWidth="1"/>
    <col min="2313" max="2319" width="11" style="2" bestFit="1" customWidth="1"/>
    <col min="2320" max="2560" width="9.140625" style="2"/>
    <col min="2561" max="2561" width="5.28515625" style="2" customWidth="1"/>
    <col min="2562" max="2562" width="56.5703125" style="2" customWidth="1"/>
    <col min="2563" max="2563" width="13.140625" style="2" customWidth="1"/>
    <col min="2564" max="2564" width="15.42578125" style="2" customWidth="1"/>
    <col min="2565" max="2565" width="15.85546875" style="2" customWidth="1"/>
    <col min="2566" max="2566" width="15.42578125" style="2" customWidth="1"/>
    <col min="2567" max="2567" width="16.140625" style="2" customWidth="1"/>
    <col min="2568" max="2568" width="11.140625" style="2" bestFit="1" customWidth="1"/>
    <col min="2569" max="2575" width="11" style="2" bestFit="1" customWidth="1"/>
    <col min="2576" max="2816" width="9.140625" style="2"/>
    <col min="2817" max="2817" width="5.28515625" style="2" customWidth="1"/>
    <col min="2818" max="2818" width="56.5703125" style="2" customWidth="1"/>
    <col min="2819" max="2819" width="13.140625" style="2" customWidth="1"/>
    <col min="2820" max="2820" width="15.42578125" style="2" customWidth="1"/>
    <col min="2821" max="2821" width="15.85546875" style="2" customWidth="1"/>
    <col min="2822" max="2822" width="15.42578125" style="2" customWidth="1"/>
    <col min="2823" max="2823" width="16.140625" style="2" customWidth="1"/>
    <col min="2824" max="2824" width="11.140625" style="2" bestFit="1" customWidth="1"/>
    <col min="2825" max="2831" width="11" style="2" bestFit="1" customWidth="1"/>
    <col min="2832" max="3072" width="9.140625" style="2"/>
    <col min="3073" max="3073" width="5.28515625" style="2" customWidth="1"/>
    <col min="3074" max="3074" width="56.5703125" style="2" customWidth="1"/>
    <col min="3075" max="3075" width="13.140625" style="2" customWidth="1"/>
    <col min="3076" max="3076" width="15.42578125" style="2" customWidth="1"/>
    <col min="3077" max="3077" width="15.85546875" style="2" customWidth="1"/>
    <col min="3078" max="3078" width="15.42578125" style="2" customWidth="1"/>
    <col min="3079" max="3079" width="16.140625" style="2" customWidth="1"/>
    <col min="3080" max="3080" width="11.140625" style="2" bestFit="1" customWidth="1"/>
    <col min="3081" max="3087" width="11" style="2" bestFit="1" customWidth="1"/>
    <col min="3088" max="3328" width="9.140625" style="2"/>
    <col min="3329" max="3329" width="5.28515625" style="2" customWidth="1"/>
    <col min="3330" max="3330" width="56.5703125" style="2" customWidth="1"/>
    <col min="3331" max="3331" width="13.140625" style="2" customWidth="1"/>
    <col min="3332" max="3332" width="15.42578125" style="2" customWidth="1"/>
    <col min="3333" max="3333" width="15.85546875" style="2" customWidth="1"/>
    <col min="3334" max="3334" width="15.42578125" style="2" customWidth="1"/>
    <col min="3335" max="3335" width="16.140625" style="2" customWidth="1"/>
    <col min="3336" max="3336" width="11.140625" style="2" bestFit="1" customWidth="1"/>
    <col min="3337" max="3343" width="11" style="2" bestFit="1" customWidth="1"/>
    <col min="3344" max="3584" width="9.140625" style="2"/>
    <col min="3585" max="3585" width="5.28515625" style="2" customWidth="1"/>
    <col min="3586" max="3586" width="56.5703125" style="2" customWidth="1"/>
    <col min="3587" max="3587" width="13.140625" style="2" customWidth="1"/>
    <col min="3588" max="3588" width="15.42578125" style="2" customWidth="1"/>
    <col min="3589" max="3589" width="15.85546875" style="2" customWidth="1"/>
    <col min="3590" max="3590" width="15.42578125" style="2" customWidth="1"/>
    <col min="3591" max="3591" width="16.140625" style="2" customWidth="1"/>
    <col min="3592" max="3592" width="11.140625" style="2" bestFit="1" customWidth="1"/>
    <col min="3593" max="3599" width="11" style="2" bestFit="1" customWidth="1"/>
    <col min="3600" max="3840" width="9.140625" style="2"/>
    <col min="3841" max="3841" width="5.28515625" style="2" customWidth="1"/>
    <col min="3842" max="3842" width="56.5703125" style="2" customWidth="1"/>
    <col min="3843" max="3843" width="13.140625" style="2" customWidth="1"/>
    <col min="3844" max="3844" width="15.42578125" style="2" customWidth="1"/>
    <col min="3845" max="3845" width="15.85546875" style="2" customWidth="1"/>
    <col min="3846" max="3846" width="15.42578125" style="2" customWidth="1"/>
    <col min="3847" max="3847" width="16.140625" style="2" customWidth="1"/>
    <col min="3848" max="3848" width="11.140625" style="2" bestFit="1" customWidth="1"/>
    <col min="3849" max="3855" width="11" style="2" bestFit="1" customWidth="1"/>
    <col min="3856" max="4096" width="9.140625" style="2"/>
    <col min="4097" max="4097" width="5.28515625" style="2" customWidth="1"/>
    <col min="4098" max="4098" width="56.5703125" style="2" customWidth="1"/>
    <col min="4099" max="4099" width="13.140625" style="2" customWidth="1"/>
    <col min="4100" max="4100" width="15.42578125" style="2" customWidth="1"/>
    <col min="4101" max="4101" width="15.85546875" style="2" customWidth="1"/>
    <col min="4102" max="4102" width="15.42578125" style="2" customWidth="1"/>
    <col min="4103" max="4103" width="16.140625" style="2" customWidth="1"/>
    <col min="4104" max="4104" width="11.140625" style="2" bestFit="1" customWidth="1"/>
    <col min="4105" max="4111" width="11" style="2" bestFit="1" customWidth="1"/>
    <col min="4112" max="4352" width="9.140625" style="2"/>
    <col min="4353" max="4353" width="5.28515625" style="2" customWidth="1"/>
    <col min="4354" max="4354" width="56.5703125" style="2" customWidth="1"/>
    <col min="4355" max="4355" width="13.140625" style="2" customWidth="1"/>
    <col min="4356" max="4356" width="15.42578125" style="2" customWidth="1"/>
    <col min="4357" max="4357" width="15.85546875" style="2" customWidth="1"/>
    <col min="4358" max="4358" width="15.42578125" style="2" customWidth="1"/>
    <col min="4359" max="4359" width="16.140625" style="2" customWidth="1"/>
    <col min="4360" max="4360" width="11.140625" style="2" bestFit="1" customWidth="1"/>
    <col min="4361" max="4367" width="11" style="2" bestFit="1" customWidth="1"/>
    <col min="4368" max="4608" width="9.140625" style="2"/>
    <col min="4609" max="4609" width="5.28515625" style="2" customWidth="1"/>
    <col min="4610" max="4610" width="56.5703125" style="2" customWidth="1"/>
    <col min="4611" max="4611" width="13.140625" style="2" customWidth="1"/>
    <col min="4612" max="4612" width="15.42578125" style="2" customWidth="1"/>
    <col min="4613" max="4613" width="15.85546875" style="2" customWidth="1"/>
    <col min="4614" max="4614" width="15.42578125" style="2" customWidth="1"/>
    <col min="4615" max="4615" width="16.140625" style="2" customWidth="1"/>
    <col min="4616" max="4616" width="11.140625" style="2" bestFit="1" customWidth="1"/>
    <col min="4617" max="4623" width="11" style="2" bestFit="1" customWidth="1"/>
    <col min="4624" max="4864" width="9.140625" style="2"/>
    <col min="4865" max="4865" width="5.28515625" style="2" customWidth="1"/>
    <col min="4866" max="4866" width="56.5703125" style="2" customWidth="1"/>
    <col min="4867" max="4867" width="13.140625" style="2" customWidth="1"/>
    <col min="4868" max="4868" width="15.42578125" style="2" customWidth="1"/>
    <col min="4869" max="4869" width="15.85546875" style="2" customWidth="1"/>
    <col min="4870" max="4870" width="15.42578125" style="2" customWidth="1"/>
    <col min="4871" max="4871" width="16.140625" style="2" customWidth="1"/>
    <col min="4872" max="4872" width="11.140625" style="2" bestFit="1" customWidth="1"/>
    <col min="4873" max="4879" width="11" style="2" bestFit="1" customWidth="1"/>
    <col min="4880" max="5120" width="9.140625" style="2"/>
    <col min="5121" max="5121" width="5.28515625" style="2" customWidth="1"/>
    <col min="5122" max="5122" width="56.5703125" style="2" customWidth="1"/>
    <col min="5123" max="5123" width="13.140625" style="2" customWidth="1"/>
    <col min="5124" max="5124" width="15.42578125" style="2" customWidth="1"/>
    <col min="5125" max="5125" width="15.85546875" style="2" customWidth="1"/>
    <col min="5126" max="5126" width="15.42578125" style="2" customWidth="1"/>
    <col min="5127" max="5127" width="16.140625" style="2" customWidth="1"/>
    <col min="5128" max="5128" width="11.140625" style="2" bestFit="1" customWidth="1"/>
    <col min="5129" max="5135" width="11" style="2" bestFit="1" customWidth="1"/>
    <col min="5136" max="5376" width="9.140625" style="2"/>
    <col min="5377" max="5377" width="5.28515625" style="2" customWidth="1"/>
    <col min="5378" max="5378" width="56.5703125" style="2" customWidth="1"/>
    <col min="5379" max="5379" width="13.140625" style="2" customWidth="1"/>
    <col min="5380" max="5380" width="15.42578125" style="2" customWidth="1"/>
    <col min="5381" max="5381" width="15.85546875" style="2" customWidth="1"/>
    <col min="5382" max="5382" width="15.42578125" style="2" customWidth="1"/>
    <col min="5383" max="5383" width="16.140625" style="2" customWidth="1"/>
    <col min="5384" max="5384" width="11.140625" style="2" bestFit="1" customWidth="1"/>
    <col min="5385" max="5391" width="11" style="2" bestFit="1" customWidth="1"/>
    <col min="5392" max="5632" width="9.140625" style="2"/>
    <col min="5633" max="5633" width="5.28515625" style="2" customWidth="1"/>
    <col min="5634" max="5634" width="56.5703125" style="2" customWidth="1"/>
    <col min="5635" max="5635" width="13.140625" style="2" customWidth="1"/>
    <col min="5636" max="5636" width="15.42578125" style="2" customWidth="1"/>
    <col min="5637" max="5637" width="15.85546875" style="2" customWidth="1"/>
    <col min="5638" max="5638" width="15.42578125" style="2" customWidth="1"/>
    <col min="5639" max="5639" width="16.140625" style="2" customWidth="1"/>
    <col min="5640" max="5640" width="11.140625" style="2" bestFit="1" customWidth="1"/>
    <col min="5641" max="5647" width="11" style="2" bestFit="1" customWidth="1"/>
    <col min="5648" max="5888" width="9.140625" style="2"/>
    <col min="5889" max="5889" width="5.28515625" style="2" customWidth="1"/>
    <col min="5890" max="5890" width="56.5703125" style="2" customWidth="1"/>
    <col min="5891" max="5891" width="13.140625" style="2" customWidth="1"/>
    <col min="5892" max="5892" width="15.42578125" style="2" customWidth="1"/>
    <col min="5893" max="5893" width="15.85546875" style="2" customWidth="1"/>
    <col min="5894" max="5894" width="15.42578125" style="2" customWidth="1"/>
    <col min="5895" max="5895" width="16.140625" style="2" customWidth="1"/>
    <col min="5896" max="5896" width="11.140625" style="2" bestFit="1" customWidth="1"/>
    <col min="5897" max="5903" width="11" style="2" bestFit="1" customWidth="1"/>
    <col min="5904" max="6144" width="9.140625" style="2"/>
    <col min="6145" max="6145" width="5.28515625" style="2" customWidth="1"/>
    <col min="6146" max="6146" width="56.5703125" style="2" customWidth="1"/>
    <col min="6147" max="6147" width="13.140625" style="2" customWidth="1"/>
    <col min="6148" max="6148" width="15.42578125" style="2" customWidth="1"/>
    <col min="6149" max="6149" width="15.85546875" style="2" customWidth="1"/>
    <col min="6150" max="6150" width="15.42578125" style="2" customWidth="1"/>
    <col min="6151" max="6151" width="16.140625" style="2" customWidth="1"/>
    <col min="6152" max="6152" width="11.140625" style="2" bestFit="1" customWidth="1"/>
    <col min="6153" max="6159" width="11" style="2" bestFit="1" customWidth="1"/>
    <col min="6160" max="6400" width="9.140625" style="2"/>
    <col min="6401" max="6401" width="5.28515625" style="2" customWidth="1"/>
    <col min="6402" max="6402" width="56.5703125" style="2" customWidth="1"/>
    <col min="6403" max="6403" width="13.140625" style="2" customWidth="1"/>
    <col min="6404" max="6404" width="15.42578125" style="2" customWidth="1"/>
    <col min="6405" max="6405" width="15.85546875" style="2" customWidth="1"/>
    <col min="6406" max="6406" width="15.42578125" style="2" customWidth="1"/>
    <col min="6407" max="6407" width="16.140625" style="2" customWidth="1"/>
    <col min="6408" max="6408" width="11.140625" style="2" bestFit="1" customWidth="1"/>
    <col min="6409" max="6415" width="11" style="2" bestFit="1" customWidth="1"/>
    <col min="6416" max="6656" width="9.140625" style="2"/>
    <col min="6657" max="6657" width="5.28515625" style="2" customWidth="1"/>
    <col min="6658" max="6658" width="56.5703125" style="2" customWidth="1"/>
    <col min="6659" max="6659" width="13.140625" style="2" customWidth="1"/>
    <col min="6660" max="6660" width="15.42578125" style="2" customWidth="1"/>
    <col min="6661" max="6661" width="15.85546875" style="2" customWidth="1"/>
    <col min="6662" max="6662" width="15.42578125" style="2" customWidth="1"/>
    <col min="6663" max="6663" width="16.140625" style="2" customWidth="1"/>
    <col min="6664" max="6664" width="11.140625" style="2" bestFit="1" customWidth="1"/>
    <col min="6665" max="6671" width="11" style="2" bestFit="1" customWidth="1"/>
    <col min="6672" max="6912" width="9.140625" style="2"/>
    <col min="6913" max="6913" width="5.28515625" style="2" customWidth="1"/>
    <col min="6914" max="6914" width="56.5703125" style="2" customWidth="1"/>
    <col min="6915" max="6915" width="13.140625" style="2" customWidth="1"/>
    <col min="6916" max="6916" width="15.42578125" style="2" customWidth="1"/>
    <col min="6917" max="6917" width="15.85546875" style="2" customWidth="1"/>
    <col min="6918" max="6918" width="15.42578125" style="2" customWidth="1"/>
    <col min="6919" max="6919" width="16.140625" style="2" customWidth="1"/>
    <col min="6920" max="6920" width="11.140625" style="2" bestFit="1" customWidth="1"/>
    <col min="6921" max="6927" width="11" style="2" bestFit="1" customWidth="1"/>
    <col min="6928" max="7168" width="9.140625" style="2"/>
    <col min="7169" max="7169" width="5.28515625" style="2" customWidth="1"/>
    <col min="7170" max="7170" width="56.5703125" style="2" customWidth="1"/>
    <col min="7171" max="7171" width="13.140625" style="2" customWidth="1"/>
    <col min="7172" max="7172" width="15.42578125" style="2" customWidth="1"/>
    <col min="7173" max="7173" width="15.85546875" style="2" customWidth="1"/>
    <col min="7174" max="7174" width="15.42578125" style="2" customWidth="1"/>
    <col min="7175" max="7175" width="16.140625" style="2" customWidth="1"/>
    <col min="7176" max="7176" width="11.140625" style="2" bestFit="1" customWidth="1"/>
    <col min="7177" max="7183" width="11" style="2" bestFit="1" customWidth="1"/>
    <col min="7184" max="7424" width="9.140625" style="2"/>
    <col min="7425" max="7425" width="5.28515625" style="2" customWidth="1"/>
    <col min="7426" max="7426" width="56.5703125" style="2" customWidth="1"/>
    <col min="7427" max="7427" width="13.140625" style="2" customWidth="1"/>
    <col min="7428" max="7428" width="15.42578125" style="2" customWidth="1"/>
    <col min="7429" max="7429" width="15.85546875" style="2" customWidth="1"/>
    <col min="7430" max="7430" width="15.42578125" style="2" customWidth="1"/>
    <col min="7431" max="7431" width="16.140625" style="2" customWidth="1"/>
    <col min="7432" max="7432" width="11.140625" style="2" bestFit="1" customWidth="1"/>
    <col min="7433" max="7439" width="11" style="2" bestFit="1" customWidth="1"/>
    <col min="7440" max="7680" width="9.140625" style="2"/>
    <col min="7681" max="7681" width="5.28515625" style="2" customWidth="1"/>
    <col min="7682" max="7682" width="56.5703125" style="2" customWidth="1"/>
    <col min="7683" max="7683" width="13.140625" style="2" customWidth="1"/>
    <col min="7684" max="7684" width="15.42578125" style="2" customWidth="1"/>
    <col min="7685" max="7685" width="15.85546875" style="2" customWidth="1"/>
    <col min="7686" max="7686" width="15.42578125" style="2" customWidth="1"/>
    <col min="7687" max="7687" width="16.140625" style="2" customWidth="1"/>
    <col min="7688" max="7688" width="11.140625" style="2" bestFit="1" customWidth="1"/>
    <col min="7689" max="7695" width="11" style="2" bestFit="1" customWidth="1"/>
    <col min="7696" max="7936" width="9.140625" style="2"/>
    <col min="7937" max="7937" width="5.28515625" style="2" customWidth="1"/>
    <col min="7938" max="7938" width="56.5703125" style="2" customWidth="1"/>
    <col min="7939" max="7939" width="13.140625" style="2" customWidth="1"/>
    <col min="7940" max="7940" width="15.42578125" style="2" customWidth="1"/>
    <col min="7941" max="7941" width="15.85546875" style="2" customWidth="1"/>
    <col min="7942" max="7942" width="15.42578125" style="2" customWidth="1"/>
    <col min="7943" max="7943" width="16.140625" style="2" customWidth="1"/>
    <col min="7944" max="7944" width="11.140625" style="2" bestFit="1" customWidth="1"/>
    <col min="7945" max="7951" width="11" style="2" bestFit="1" customWidth="1"/>
    <col min="7952" max="8192" width="9.140625" style="2"/>
    <col min="8193" max="8193" width="5.28515625" style="2" customWidth="1"/>
    <col min="8194" max="8194" width="56.5703125" style="2" customWidth="1"/>
    <col min="8195" max="8195" width="13.140625" style="2" customWidth="1"/>
    <col min="8196" max="8196" width="15.42578125" style="2" customWidth="1"/>
    <col min="8197" max="8197" width="15.85546875" style="2" customWidth="1"/>
    <col min="8198" max="8198" width="15.42578125" style="2" customWidth="1"/>
    <col min="8199" max="8199" width="16.140625" style="2" customWidth="1"/>
    <col min="8200" max="8200" width="11.140625" style="2" bestFit="1" customWidth="1"/>
    <col min="8201" max="8207" width="11" style="2" bestFit="1" customWidth="1"/>
    <col min="8208" max="8448" width="9.140625" style="2"/>
    <col min="8449" max="8449" width="5.28515625" style="2" customWidth="1"/>
    <col min="8450" max="8450" width="56.5703125" style="2" customWidth="1"/>
    <col min="8451" max="8451" width="13.140625" style="2" customWidth="1"/>
    <col min="8452" max="8452" width="15.42578125" style="2" customWidth="1"/>
    <col min="8453" max="8453" width="15.85546875" style="2" customWidth="1"/>
    <col min="8454" max="8454" width="15.42578125" style="2" customWidth="1"/>
    <col min="8455" max="8455" width="16.140625" style="2" customWidth="1"/>
    <col min="8456" max="8456" width="11.140625" style="2" bestFit="1" customWidth="1"/>
    <col min="8457" max="8463" width="11" style="2" bestFit="1" customWidth="1"/>
    <col min="8464" max="8704" width="9.140625" style="2"/>
    <col min="8705" max="8705" width="5.28515625" style="2" customWidth="1"/>
    <col min="8706" max="8706" width="56.5703125" style="2" customWidth="1"/>
    <col min="8707" max="8707" width="13.140625" style="2" customWidth="1"/>
    <col min="8708" max="8708" width="15.42578125" style="2" customWidth="1"/>
    <col min="8709" max="8709" width="15.85546875" style="2" customWidth="1"/>
    <col min="8710" max="8710" width="15.42578125" style="2" customWidth="1"/>
    <col min="8711" max="8711" width="16.140625" style="2" customWidth="1"/>
    <col min="8712" max="8712" width="11.140625" style="2" bestFit="1" customWidth="1"/>
    <col min="8713" max="8719" width="11" style="2" bestFit="1" customWidth="1"/>
    <col min="8720" max="8960" width="9.140625" style="2"/>
    <col min="8961" max="8961" width="5.28515625" style="2" customWidth="1"/>
    <col min="8962" max="8962" width="56.5703125" style="2" customWidth="1"/>
    <col min="8963" max="8963" width="13.140625" style="2" customWidth="1"/>
    <col min="8964" max="8964" width="15.42578125" style="2" customWidth="1"/>
    <col min="8965" max="8965" width="15.85546875" style="2" customWidth="1"/>
    <col min="8966" max="8966" width="15.42578125" style="2" customWidth="1"/>
    <col min="8967" max="8967" width="16.140625" style="2" customWidth="1"/>
    <col min="8968" max="8968" width="11.140625" style="2" bestFit="1" customWidth="1"/>
    <col min="8969" max="8975" width="11" style="2" bestFit="1" customWidth="1"/>
    <col min="8976" max="9216" width="9.140625" style="2"/>
    <col min="9217" max="9217" width="5.28515625" style="2" customWidth="1"/>
    <col min="9218" max="9218" width="56.5703125" style="2" customWidth="1"/>
    <col min="9219" max="9219" width="13.140625" style="2" customWidth="1"/>
    <col min="9220" max="9220" width="15.42578125" style="2" customWidth="1"/>
    <col min="9221" max="9221" width="15.85546875" style="2" customWidth="1"/>
    <col min="9222" max="9222" width="15.42578125" style="2" customWidth="1"/>
    <col min="9223" max="9223" width="16.140625" style="2" customWidth="1"/>
    <col min="9224" max="9224" width="11.140625" style="2" bestFit="1" customWidth="1"/>
    <col min="9225" max="9231" width="11" style="2" bestFit="1" customWidth="1"/>
    <col min="9232" max="9472" width="9.140625" style="2"/>
    <col min="9473" max="9473" width="5.28515625" style="2" customWidth="1"/>
    <col min="9474" max="9474" width="56.5703125" style="2" customWidth="1"/>
    <col min="9475" max="9475" width="13.140625" style="2" customWidth="1"/>
    <col min="9476" max="9476" width="15.42578125" style="2" customWidth="1"/>
    <col min="9477" max="9477" width="15.85546875" style="2" customWidth="1"/>
    <col min="9478" max="9478" width="15.42578125" style="2" customWidth="1"/>
    <col min="9479" max="9479" width="16.140625" style="2" customWidth="1"/>
    <col min="9480" max="9480" width="11.140625" style="2" bestFit="1" customWidth="1"/>
    <col min="9481" max="9487" width="11" style="2" bestFit="1" customWidth="1"/>
    <col min="9488" max="9728" width="9.140625" style="2"/>
    <col min="9729" max="9729" width="5.28515625" style="2" customWidth="1"/>
    <col min="9730" max="9730" width="56.5703125" style="2" customWidth="1"/>
    <col min="9731" max="9731" width="13.140625" style="2" customWidth="1"/>
    <col min="9732" max="9732" width="15.42578125" style="2" customWidth="1"/>
    <col min="9733" max="9733" width="15.85546875" style="2" customWidth="1"/>
    <col min="9734" max="9734" width="15.42578125" style="2" customWidth="1"/>
    <col min="9735" max="9735" width="16.140625" style="2" customWidth="1"/>
    <col min="9736" max="9736" width="11.140625" style="2" bestFit="1" customWidth="1"/>
    <col min="9737" max="9743" width="11" style="2" bestFit="1" customWidth="1"/>
    <col min="9744" max="9984" width="9.140625" style="2"/>
    <col min="9985" max="9985" width="5.28515625" style="2" customWidth="1"/>
    <col min="9986" max="9986" width="56.5703125" style="2" customWidth="1"/>
    <col min="9987" max="9987" width="13.140625" style="2" customWidth="1"/>
    <col min="9988" max="9988" width="15.42578125" style="2" customWidth="1"/>
    <col min="9989" max="9989" width="15.85546875" style="2" customWidth="1"/>
    <col min="9990" max="9990" width="15.42578125" style="2" customWidth="1"/>
    <col min="9991" max="9991" width="16.140625" style="2" customWidth="1"/>
    <col min="9992" max="9992" width="11.140625" style="2" bestFit="1" customWidth="1"/>
    <col min="9993" max="9999" width="11" style="2" bestFit="1" customWidth="1"/>
    <col min="10000" max="10240" width="9.140625" style="2"/>
    <col min="10241" max="10241" width="5.28515625" style="2" customWidth="1"/>
    <col min="10242" max="10242" width="56.5703125" style="2" customWidth="1"/>
    <col min="10243" max="10243" width="13.140625" style="2" customWidth="1"/>
    <col min="10244" max="10244" width="15.42578125" style="2" customWidth="1"/>
    <col min="10245" max="10245" width="15.85546875" style="2" customWidth="1"/>
    <col min="10246" max="10246" width="15.42578125" style="2" customWidth="1"/>
    <col min="10247" max="10247" width="16.140625" style="2" customWidth="1"/>
    <col min="10248" max="10248" width="11.140625" style="2" bestFit="1" customWidth="1"/>
    <col min="10249" max="10255" width="11" style="2" bestFit="1" customWidth="1"/>
    <col min="10256" max="10496" width="9.140625" style="2"/>
    <col min="10497" max="10497" width="5.28515625" style="2" customWidth="1"/>
    <col min="10498" max="10498" width="56.5703125" style="2" customWidth="1"/>
    <col min="10499" max="10499" width="13.140625" style="2" customWidth="1"/>
    <col min="10500" max="10500" width="15.42578125" style="2" customWidth="1"/>
    <col min="10501" max="10501" width="15.85546875" style="2" customWidth="1"/>
    <col min="10502" max="10502" width="15.42578125" style="2" customWidth="1"/>
    <col min="10503" max="10503" width="16.140625" style="2" customWidth="1"/>
    <col min="10504" max="10504" width="11.140625" style="2" bestFit="1" customWidth="1"/>
    <col min="10505" max="10511" width="11" style="2" bestFit="1" customWidth="1"/>
    <col min="10512" max="10752" width="9.140625" style="2"/>
    <col min="10753" max="10753" width="5.28515625" style="2" customWidth="1"/>
    <col min="10754" max="10754" width="56.5703125" style="2" customWidth="1"/>
    <col min="10755" max="10755" width="13.140625" style="2" customWidth="1"/>
    <col min="10756" max="10756" width="15.42578125" style="2" customWidth="1"/>
    <col min="10757" max="10757" width="15.85546875" style="2" customWidth="1"/>
    <col min="10758" max="10758" width="15.42578125" style="2" customWidth="1"/>
    <col min="10759" max="10759" width="16.140625" style="2" customWidth="1"/>
    <col min="10760" max="10760" width="11.140625" style="2" bestFit="1" customWidth="1"/>
    <col min="10761" max="10767" width="11" style="2" bestFit="1" customWidth="1"/>
    <col min="10768" max="11008" width="9.140625" style="2"/>
    <col min="11009" max="11009" width="5.28515625" style="2" customWidth="1"/>
    <col min="11010" max="11010" width="56.5703125" style="2" customWidth="1"/>
    <col min="11011" max="11011" width="13.140625" style="2" customWidth="1"/>
    <col min="11012" max="11012" width="15.42578125" style="2" customWidth="1"/>
    <col min="11013" max="11013" width="15.85546875" style="2" customWidth="1"/>
    <col min="11014" max="11014" width="15.42578125" style="2" customWidth="1"/>
    <col min="11015" max="11015" width="16.140625" style="2" customWidth="1"/>
    <col min="11016" max="11016" width="11.140625" style="2" bestFit="1" customWidth="1"/>
    <col min="11017" max="11023" width="11" style="2" bestFit="1" customWidth="1"/>
    <col min="11024" max="11264" width="9.140625" style="2"/>
    <col min="11265" max="11265" width="5.28515625" style="2" customWidth="1"/>
    <col min="11266" max="11266" width="56.5703125" style="2" customWidth="1"/>
    <col min="11267" max="11267" width="13.140625" style="2" customWidth="1"/>
    <col min="11268" max="11268" width="15.42578125" style="2" customWidth="1"/>
    <col min="11269" max="11269" width="15.85546875" style="2" customWidth="1"/>
    <col min="11270" max="11270" width="15.42578125" style="2" customWidth="1"/>
    <col min="11271" max="11271" width="16.140625" style="2" customWidth="1"/>
    <col min="11272" max="11272" width="11.140625" style="2" bestFit="1" customWidth="1"/>
    <col min="11273" max="11279" width="11" style="2" bestFit="1" customWidth="1"/>
    <col min="11280" max="11520" width="9.140625" style="2"/>
    <col min="11521" max="11521" width="5.28515625" style="2" customWidth="1"/>
    <col min="11522" max="11522" width="56.5703125" style="2" customWidth="1"/>
    <col min="11523" max="11523" width="13.140625" style="2" customWidth="1"/>
    <col min="11524" max="11524" width="15.42578125" style="2" customWidth="1"/>
    <col min="11525" max="11525" width="15.85546875" style="2" customWidth="1"/>
    <col min="11526" max="11526" width="15.42578125" style="2" customWidth="1"/>
    <col min="11527" max="11527" width="16.140625" style="2" customWidth="1"/>
    <col min="11528" max="11528" width="11.140625" style="2" bestFit="1" customWidth="1"/>
    <col min="11529" max="11535" width="11" style="2" bestFit="1" customWidth="1"/>
    <col min="11536" max="11776" width="9.140625" style="2"/>
    <col min="11777" max="11777" width="5.28515625" style="2" customWidth="1"/>
    <col min="11778" max="11778" width="56.5703125" style="2" customWidth="1"/>
    <col min="11779" max="11779" width="13.140625" style="2" customWidth="1"/>
    <col min="11780" max="11780" width="15.42578125" style="2" customWidth="1"/>
    <col min="11781" max="11781" width="15.85546875" style="2" customWidth="1"/>
    <col min="11782" max="11782" width="15.42578125" style="2" customWidth="1"/>
    <col min="11783" max="11783" width="16.140625" style="2" customWidth="1"/>
    <col min="11784" max="11784" width="11.140625" style="2" bestFit="1" customWidth="1"/>
    <col min="11785" max="11791" width="11" style="2" bestFit="1" customWidth="1"/>
    <col min="11792" max="12032" width="9.140625" style="2"/>
    <col min="12033" max="12033" width="5.28515625" style="2" customWidth="1"/>
    <col min="12034" max="12034" width="56.5703125" style="2" customWidth="1"/>
    <col min="12035" max="12035" width="13.140625" style="2" customWidth="1"/>
    <col min="12036" max="12036" width="15.42578125" style="2" customWidth="1"/>
    <col min="12037" max="12037" width="15.85546875" style="2" customWidth="1"/>
    <col min="12038" max="12038" width="15.42578125" style="2" customWidth="1"/>
    <col min="12039" max="12039" width="16.140625" style="2" customWidth="1"/>
    <col min="12040" max="12040" width="11.140625" style="2" bestFit="1" customWidth="1"/>
    <col min="12041" max="12047" width="11" style="2" bestFit="1" customWidth="1"/>
    <col min="12048" max="12288" width="9.140625" style="2"/>
    <col min="12289" max="12289" width="5.28515625" style="2" customWidth="1"/>
    <col min="12290" max="12290" width="56.5703125" style="2" customWidth="1"/>
    <col min="12291" max="12291" width="13.140625" style="2" customWidth="1"/>
    <col min="12292" max="12292" width="15.42578125" style="2" customWidth="1"/>
    <col min="12293" max="12293" width="15.85546875" style="2" customWidth="1"/>
    <col min="12294" max="12294" width="15.42578125" style="2" customWidth="1"/>
    <col min="12295" max="12295" width="16.140625" style="2" customWidth="1"/>
    <col min="12296" max="12296" width="11.140625" style="2" bestFit="1" customWidth="1"/>
    <col min="12297" max="12303" width="11" style="2" bestFit="1" customWidth="1"/>
    <col min="12304" max="12544" width="9.140625" style="2"/>
    <col min="12545" max="12545" width="5.28515625" style="2" customWidth="1"/>
    <col min="12546" max="12546" width="56.5703125" style="2" customWidth="1"/>
    <col min="12547" max="12547" width="13.140625" style="2" customWidth="1"/>
    <col min="12548" max="12548" width="15.42578125" style="2" customWidth="1"/>
    <col min="12549" max="12549" width="15.85546875" style="2" customWidth="1"/>
    <col min="12550" max="12550" width="15.42578125" style="2" customWidth="1"/>
    <col min="12551" max="12551" width="16.140625" style="2" customWidth="1"/>
    <col min="12552" max="12552" width="11.140625" style="2" bestFit="1" customWidth="1"/>
    <col min="12553" max="12559" width="11" style="2" bestFit="1" customWidth="1"/>
    <col min="12560" max="12800" width="9.140625" style="2"/>
    <col min="12801" max="12801" width="5.28515625" style="2" customWidth="1"/>
    <col min="12802" max="12802" width="56.5703125" style="2" customWidth="1"/>
    <col min="12803" max="12803" width="13.140625" style="2" customWidth="1"/>
    <col min="12804" max="12804" width="15.42578125" style="2" customWidth="1"/>
    <col min="12805" max="12805" width="15.85546875" style="2" customWidth="1"/>
    <col min="12806" max="12806" width="15.42578125" style="2" customWidth="1"/>
    <col min="12807" max="12807" width="16.140625" style="2" customWidth="1"/>
    <col min="12808" max="12808" width="11.140625" style="2" bestFit="1" customWidth="1"/>
    <col min="12809" max="12815" width="11" style="2" bestFit="1" customWidth="1"/>
    <col min="12816" max="13056" width="9.140625" style="2"/>
    <col min="13057" max="13057" width="5.28515625" style="2" customWidth="1"/>
    <col min="13058" max="13058" width="56.5703125" style="2" customWidth="1"/>
    <col min="13059" max="13059" width="13.140625" style="2" customWidth="1"/>
    <col min="13060" max="13060" width="15.42578125" style="2" customWidth="1"/>
    <col min="13061" max="13061" width="15.85546875" style="2" customWidth="1"/>
    <col min="13062" max="13062" width="15.42578125" style="2" customWidth="1"/>
    <col min="13063" max="13063" width="16.140625" style="2" customWidth="1"/>
    <col min="13064" max="13064" width="11.140625" style="2" bestFit="1" customWidth="1"/>
    <col min="13065" max="13071" width="11" style="2" bestFit="1" customWidth="1"/>
    <col min="13072" max="13312" width="9.140625" style="2"/>
    <col min="13313" max="13313" width="5.28515625" style="2" customWidth="1"/>
    <col min="13314" max="13314" width="56.5703125" style="2" customWidth="1"/>
    <col min="13315" max="13315" width="13.140625" style="2" customWidth="1"/>
    <col min="13316" max="13316" width="15.42578125" style="2" customWidth="1"/>
    <col min="13317" max="13317" width="15.85546875" style="2" customWidth="1"/>
    <col min="13318" max="13318" width="15.42578125" style="2" customWidth="1"/>
    <col min="13319" max="13319" width="16.140625" style="2" customWidth="1"/>
    <col min="13320" max="13320" width="11.140625" style="2" bestFit="1" customWidth="1"/>
    <col min="13321" max="13327" width="11" style="2" bestFit="1" customWidth="1"/>
    <col min="13328" max="13568" width="9.140625" style="2"/>
    <col min="13569" max="13569" width="5.28515625" style="2" customWidth="1"/>
    <col min="13570" max="13570" width="56.5703125" style="2" customWidth="1"/>
    <col min="13571" max="13571" width="13.140625" style="2" customWidth="1"/>
    <col min="13572" max="13572" width="15.42578125" style="2" customWidth="1"/>
    <col min="13573" max="13573" width="15.85546875" style="2" customWidth="1"/>
    <col min="13574" max="13574" width="15.42578125" style="2" customWidth="1"/>
    <col min="13575" max="13575" width="16.140625" style="2" customWidth="1"/>
    <col min="13576" max="13576" width="11.140625" style="2" bestFit="1" customWidth="1"/>
    <col min="13577" max="13583" width="11" style="2" bestFit="1" customWidth="1"/>
    <col min="13584" max="13824" width="9.140625" style="2"/>
    <col min="13825" max="13825" width="5.28515625" style="2" customWidth="1"/>
    <col min="13826" max="13826" width="56.5703125" style="2" customWidth="1"/>
    <col min="13827" max="13827" width="13.140625" style="2" customWidth="1"/>
    <col min="13828" max="13828" width="15.42578125" style="2" customWidth="1"/>
    <col min="13829" max="13829" width="15.85546875" style="2" customWidth="1"/>
    <col min="13830" max="13830" width="15.42578125" style="2" customWidth="1"/>
    <col min="13831" max="13831" width="16.140625" style="2" customWidth="1"/>
    <col min="13832" max="13832" width="11.140625" style="2" bestFit="1" customWidth="1"/>
    <col min="13833" max="13839" width="11" style="2" bestFit="1" customWidth="1"/>
    <col min="13840" max="14080" width="9.140625" style="2"/>
    <col min="14081" max="14081" width="5.28515625" style="2" customWidth="1"/>
    <col min="14082" max="14082" width="56.5703125" style="2" customWidth="1"/>
    <col min="14083" max="14083" width="13.140625" style="2" customWidth="1"/>
    <col min="14084" max="14084" width="15.42578125" style="2" customWidth="1"/>
    <col min="14085" max="14085" width="15.85546875" style="2" customWidth="1"/>
    <col min="14086" max="14086" width="15.42578125" style="2" customWidth="1"/>
    <col min="14087" max="14087" width="16.140625" style="2" customWidth="1"/>
    <col min="14088" max="14088" width="11.140625" style="2" bestFit="1" customWidth="1"/>
    <col min="14089" max="14095" width="11" style="2" bestFit="1" customWidth="1"/>
    <col min="14096" max="14336" width="9.140625" style="2"/>
    <col min="14337" max="14337" width="5.28515625" style="2" customWidth="1"/>
    <col min="14338" max="14338" width="56.5703125" style="2" customWidth="1"/>
    <col min="14339" max="14339" width="13.140625" style="2" customWidth="1"/>
    <col min="14340" max="14340" width="15.42578125" style="2" customWidth="1"/>
    <col min="14341" max="14341" width="15.85546875" style="2" customWidth="1"/>
    <col min="14342" max="14342" width="15.42578125" style="2" customWidth="1"/>
    <col min="14343" max="14343" width="16.140625" style="2" customWidth="1"/>
    <col min="14344" max="14344" width="11.140625" style="2" bestFit="1" customWidth="1"/>
    <col min="14345" max="14351" width="11" style="2" bestFit="1" customWidth="1"/>
    <col min="14352" max="14592" width="9.140625" style="2"/>
    <col min="14593" max="14593" width="5.28515625" style="2" customWidth="1"/>
    <col min="14594" max="14594" width="56.5703125" style="2" customWidth="1"/>
    <col min="14595" max="14595" width="13.140625" style="2" customWidth="1"/>
    <col min="14596" max="14596" width="15.42578125" style="2" customWidth="1"/>
    <col min="14597" max="14597" width="15.85546875" style="2" customWidth="1"/>
    <col min="14598" max="14598" width="15.42578125" style="2" customWidth="1"/>
    <col min="14599" max="14599" width="16.140625" style="2" customWidth="1"/>
    <col min="14600" max="14600" width="11.140625" style="2" bestFit="1" customWidth="1"/>
    <col min="14601" max="14607" width="11" style="2" bestFit="1" customWidth="1"/>
    <col min="14608" max="14848" width="9.140625" style="2"/>
    <col min="14849" max="14849" width="5.28515625" style="2" customWidth="1"/>
    <col min="14850" max="14850" width="56.5703125" style="2" customWidth="1"/>
    <col min="14851" max="14851" width="13.140625" style="2" customWidth="1"/>
    <col min="14852" max="14852" width="15.42578125" style="2" customWidth="1"/>
    <col min="14853" max="14853" width="15.85546875" style="2" customWidth="1"/>
    <col min="14854" max="14854" width="15.42578125" style="2" customWidth="1"/>
    <col min="14855" max="14855" width="16.140625" style="2" customWidth="1"/>
    <col min="14856" max="14856" width="11.140625" style="2" bestFit="1" customWidth="1"/>
    <col min="14857" max="14863" width="11" style="2" bestFit="1" customWidth="1"/>
    <col min="14864" max="15104" width="9.140625" style="2"/>
    <col min="15105" max="15105" width="5.28515625" style="2" customWidth="1"/>
    <col min="15106" max="15106" width="56.5703125" style="2" customWidth="1"/>
    <col min="15107" max="15107" width="13.140625" style="2" customWidth="1"/>
    <col min="15108" max="15108" width="15.42578125" style="2" customWidth="1"/>
    <col min="15109" max="15109" width="15.85546875" style="2" customWidth="1"/>
    <col min="15110" max="15110" width="15.42578125" style="2" customWidth="1"/>
    <col min="15111" max="15111" width="16.140625" style="2" customWidth="1"/>
    <col min="15112" max="15112" width="11.140625" style="2" bestFit="1" customWidth="1"/>
    <col min="15113" max="15119" width="11" style="2" bestFit="1" customWidth="1"/>
    <col min="15120" max="15360" width="9.140625" style="2"/>
    <col min="15361" max="15361" width="5.28515625" style="2" customWidth="1"/>
    <col min="15362" max="15362" width="56.5703125" style="2" customWidth="1"/>
    <col min="15363" max="15363" width="13.140625" style="2" customWidth="1"/>
    <col min="15364" max="15364" width="15.42578125" style="2" customWidth="1"/>
    <col min="15365" max="15365" width="15.85546875" style="2" customWidth="1"/>
    <col min="15366" max="15366" width="15.42578125" style="2" customWidth="1"/>
    <col min="15367" max="15367" width="16.140625" style="2" customWidth="1"/>
    <col min="15368" max="15368" width="11.140625" style="2" bestFit="1" customWidth="1"/>
    <col min="15369" max="15375" width="11" style="2" bestFit="1" customWidth="1"/>
    <col min="15376" max="15616" width="9.140625" style="2"/>
    <col min="15617" max="15617" width="5.28515625" style="2" customWidth="1"/>
    <col min="15618" max="15618" width="56.5703125" style="2" customWidth="1"/>
    <col min="15619" max="15619" width="13.140625" style="2" customWidth="1"/>
    <col min="15620" max="15620" width="15.42578125" style="2" customWidth="1"/>
    <col min="15621" max="15621" width="15.85546875" style="2" customWidth="1"/>
    <col min="15622" max="15622" width="15.42578125" style="2" customWidth="1"/>
    <col min="15623" max="15623" width="16.140625" style="2" customWidth="1"/>
    <col min="15624" max="15624" width="11.140625" style="2" bestFit="1" customWidth="1"/>
    <col min="15625" max="15631" width="11" style="2" bestFit="1" customWidth="1"/>
    <col min="15632" max="15872" width="9.140625" style="2"/>
    <col min="15873" max="15873" width="5.28515625" style="2" customWidth="1"/>
    <col min="15874" max="15874" width="56.5703125" style="2" customWidth="1"/>
    <col min="15875" max="15875" width="13.140625" style="2" customWidth="1"/>
    <col min="15876" max="15876" width="15.42578125" style="2" customWidth="1"/>
    <col min="15877" max="15877" width="15.85546875" style="2" customWidth="1"/>
    <col min="15878" max="15878" width="15.42578125" style="2" customWidth="1"/>
    <col min="15879" max="15879" width="16.140625" style="2" customWidth="1"/>
    <col min="15880" max="15880" width="11.140625" style="2" bestFit="1" customWidth="1"/>
    <col min="15881" max="15887" width="11" style="2" bestFit="1" customWidth="1"/>
    <col min="15888" max="16128" width="9.140625" style="2"/>
    <col min="16129" max="16129" width="5.28515625" style="2" customWidth="1"/>
    <col min="16130" max="16130" width="56.5703125" style="2" customWidth="1"/>
    <col min="16131" max="16131" width="13.140625" style="2" customWidth="1"/>
    <col min="16132" max="16132" width="15.42578125" style="2" customWidth="1"/>
    <col min="16133" max="16133" width="15.85546875" style="2" customWidth="1"/>
    <col min="16134" max="16134" width="15.42578125" style="2" customWidth="1"/>
    <col min="16135" max="16135" width="16.140625" style="2" customWidth="1"/>
    <col min="16136" max="16136" width="11.140625" style="2" bestFit="1" customWidth="1"/>
    <col min="16137" max="16143" width="11" style="2" bestFit="1" customWidth="1"/>
    <col min="16144" max="16384" width="9.140625" style="2"/>
  </cols>
  <sheetData>
    <row r="1" spans="1:15" ht="15.75">
      <c r="A1" s="1" t="s">
        <v>47</v>
      </c>
      <c r="E1" s="4"/>
      <c r="F1" s="4"/>
      <c r="G1" s="4"/>
      <c r="H1" s="67"/>
    </row>
    <row r="2" spans="1:15" ht="10.5" customHeight="1">
      <c r="A2" s="1"/>
      <c r="E2" s="4"/>
      <c r="F2" s="4"/>
      <c r="G2" s="4"/>
      <c r="H2" s="67"/>
    </row>
    <row r="3" spans="1:15" ht="48.75" customHeight="1">
      <c r="A3" s="158" t="s">
        <v>58</v>
      </c>
      <c r="B3" s="158"/>
      <c r="C3" s="158"/>
      <c r="D3" s="158"/>
      <c r="E3" s="158"/>
      <c r="F3" s="158"/>
      <c r="G3" s="69"/>
    </row>
    <row r="4" spans="1:15" ht="24" customHeight="1" thickBot="1">
      <c r="A4" s="70"/>
      <c r="B4" s="71"/>
      <c r="C4" s="72"/>
      <c r="D4" s="72"/>
      <c r="E4" s="72"/>
      <c r="F4" s="72"/>
      <c r="G4" s="37"/>
      <c r="H4" s="73"/>
      <c r="I4" s="73"/>
      <c r="J4" s="73"/>
      <c r="K4" s="73"/>
      <c r="L4" s="10"/>
    </row>
    <row r="5" spans="1:15" ht="18" customHeight="1">
      <c r="A5" s="159" t="s">
        <v>0</v>
      </c>
      <c r="B5" s="161" t="s">
        <v>1</v>
      </c>
      <c r="C5" s="163" t="s">
        <v>2</v>
      </c>
      <c r="D5" s="163"/>
      <c r="E5" s="163"/>
      <c r="F5" s="164"/>
      <c r="G5" s="37"/>
      <c r="H5" s="73"/>
      <c r="I5" s="73"/>
      <c r="J5" s="73"/>
      <c r="K5" s="73"/>
      <c r="L5" s="10"/>
    </row>
    <row r="6" spans="1:15">
      <c r="A6" s="160"/>
      <c r="B6" s="162"/>
      <c r="C6" s="139" t="s">
        <v>3</v>
      </c>
      <c r="D6" s="139" t="s">
        <v>4</v>
      </c>
      <c r="E6" s="139" t="s">
        <v>5</v>
      </c>
      <c r="F6" s="74" t="s">
        <v>6</v>
      </c>
      <c r="G6" s="37"/>
      <c r="H6" s="73"/>
      <c r="I6" s="73"/>
      <c r="J6" s="73"/>
      <c r="K6" s="73"/>
      <c r="L6" s="10"/>
    </row>
    <row r="7" spans="1:15" ht="13.5" thickBot="1">
      <c r="A7" s="15">
        <v>1</v>
      </c>
      <c r="B7" s="17">
        <v>2</v>
      </c>
      <c r="C7" s="17">
        <v>3</v>
      </c>
      <c r="D7" s="17">
        <v>4</v>
      </c>
      <c r="E7" s="17">
        <v>5</v>
      </c>
      <c r="F7" s="18">
        <v>6</v>
      </c>
      <c r="G7" s="37"/>
      <c r="H7" s="73"/>
      <c r="I7" s="73"/>
      <c r="J7" s="73"/>
      <c r="K7" s="73"/>
      <c r="L7" s="10"/>
    </row>
    <row r="8" spans="1:15" ht="23.25" customHeight="1" thickBot="1">
      <c r="A8" s="172" t="s">
        <v>15</v>
      </c>
      <c r="B8" s="173"/>
      <c r="C8" s="173"/>
      <c r="D8" s="173"/>
      <c r="E8" s="173"/>
      <c r="F8" s="174"/>
      <c r="G8" s="37"/>
      <c r="H8" s="73"/>
      <c r="I8" s="73"/>
      <c r="J8" s="73"/>
      <c r="K8" s="73"/>
      <c r="L8" s="10"/>
    </row>
    <row r="9" spans="1:15" ht="20.25" customHeight="1" thickBot="1">
      <c r="A9" s="75">
        <v>1</v>
      </c>
      <c r="B9" s="170" t="s">
        <v>50</v>
      </c>
      <c r="C9" s="170"/>
      <c r="D9" s="170"/>
      <c r="E9" s="170"/>
      <c r="F9" s="171"/>
      <c r="G9" s="37"/>
      <c r="H9" s="73"/>
      <c r="I9" s="73"/>
      <c r="J9" s="73"/>
      <c r="K9" s="73"/>
      <c r="L9" s="10"/>
    </row>
    <row r="10" spans="1:15">
      <c r="A10" s="76" t="s">
        <v>8</v>
      </c>
      <c r="B10" s="177" t="s">
        <v>39</v>
      </c>
      <c r="C10" s="177"/>
      <c r="D10" s="177"/>
      <c r="E10" s="177"/>
      <c r="F10" s="178"/>
      <c r="G10" s="37"/>
      <c r="H10" s="73"/>
      <c r="I10" s="73"/>
      <c r="J10" s="73"/>
      <c r="K10" s="73"/>
      <c r="L10" s="10"/>
    </row>
    <row r="11" spans="1:15" s="28" customFormat="1" ht="25.5">
      <c r="A11" s="77" t="s">
        <v>16</v>
      </c>
      <c r="B11" s="78" t="s">
        <v>17</v>
      </c>
      <c r="C11" s="141">
        <f>ROUND(C12+C13+C14+C15,2)</f>
        <v>5937.71</v>
      </c>
      <c r="D11" s="141">
        <f t="shared" ref="D11:F11" si="0">ROUND(D12+D13+D14+D15,2)</f>
        <v>6728.72</v>
      </c>
      <c r="E11" s="141">
        <f t="shared" si="0"/>
        <v>7668.53</v>
      </c>
      <c r="F11" s="142">
        <f t="shared" si="0"/>
        <v>8368.75</v>
      </c>
      <c r="G11" s="25"/>
      <c r="H11" s="93"/>
      <c r="I11" s="93"/>
      <c r="J11" s="93"/>
      <c r="K11" s="93"/>
      <c r="L11" s="10"/>
      <c r="M11" s="10"/>
      <c r="N11" s="10"/>
      <c r="O11" s="10"/>
    </row>
    <row r="12" spans="1:15" ht="41.25">
      <c r="A12" s="79"/>
      <c r="B12" s="30" t="s">
        <v>18</v>
      </c>
      <c r="C12" s="130">
        <v>4545.26</v>
      </c>
      <c r="D12" s="131">
        <f>$C$12</f>
        <v>4545.26</v>
      </c>
      <c r="E12" s="131">
        <f>$C$12</f>
        <v>4545.26</v>
      </c>
      <c r="F12" s="132">
        <f>$C$12</f>
        <v>4545.26</v>
      </c>
      <c r="G12" s="37"/>
      <c r="H12" s="73"/>
      <c r="I12" s="73"/>
      <c r="J12" s="73"/>
      <c r="K12" s="73"/>
      <c r="L12" s="10"/>
      <c r="M12" s="10"/>
      <c r="N12" s="10"/>
      <c r="O12" s="10"/>
    </row>
    <row r="13" spans="1:15" ht="45" customHeight="1">
      <c r="A13" s="79"/>
      <c r="B13" s="34" t="s">
        <v>10</v>
      </c>
      <c r="C13" s="130">
        <f>'1 ЦК'!C12</f>
        <v>1028.96</v>
      </c>
      <c r="D13" s="130">
        <f>'1 ЦК'!D12</f>
        <v>1819.97</v>
      </c>
      <c r="E13" s="130">
        <f>'1 ЦК'!E12</f>
        <v>2759.78</v>
      </c>
      <c r="F13" s="133">
        <f>'1 ЦК'!F12</f>
        <v>3460</v>
      </c>
      <c r="G13" s="37"/>
      <c r="H13" s="73"/>
      <c r="I13" s="73"/>
      <c r="J13" s="73"/>
      <c r="K13" s="73"/>
      <c r="L13" s="10"/>
      <c r="M13" s="10"/>
      <c r="N13" s="10"/>
      <c r="O13" s="10"/>
    </row>
    <row r="14" spans="1:15" ht="15.75">
      <c r="A14" s="79"/>
      <c r="B14" s="34" t="s">
        <v>11</v>
      </c>
      <c r="C14" s="134">
        <f>'1 ЦК'!C13</f>
        <v>357.84</v>
      </c>
      <c r="D14" s="134">
        <f t="shared" ref="D14:F15" si="1">C14</f>
        <v>357.84</v>
      </c>
      <c r="E14" s="134">
        <f t="shared" si="1"/>
        <v>357.84</v>
      </c>
      <c r="F14" s="135">
        <f t="shared" si="1"/>
        <v>357.84</v>
      </c>
      <c r="G14" s="37"/>
      <c r="H14" s="73"/>
      <c r="I14" s="73"/>
      <c r="J14" s="73"/>
      <c r="K14" s="73"/>
      <c r="L14" s="10"/>
      <c r="M14" s="10"/>
      <c r="N14" s="10"/>
      <c r="O14" s="10"/>
    </row>
    <row r="15" spans="1:15" s="28" customFormat="1" ht="30" customHeight="1">
      <c r="A15" s="79"/>
      <c r="B15" s="34" t="s">
        <v>19</v>
      </c>
      <c r="C15" s="130">
        <f>'1 ЦК'!C14</f>
        <v>5.65</v>
      </c>
      <c r="D15" s="130">
        <f t="shared" si="1"/>
        <v>5.65</v>
      </c>
      <c r="E15" s="130">
        <f t="shared" si="1"/>
        <v>5.65</v>
      </c>
      <c r="F15" s="133">
        <f t="shared" si="1"/>
        <v>5.65</v>
      </c>
      <c r="G15" s="25"/>
      <c r="H15" s="73"/>
      <c r="I15" s="73"/>
      <c r="J15" s="73"/>
      <c r="K15" s="73"/>
      <c r="L15" s="10"/>
      <c r="M15" s="10"/>
      <c r="N15" s="10"/>
      <c r="O15" s="10"/>
    </row>
    <row r="16" spans="1:15" ht="25.5">
      <c r="A16" s="77" t="s">
        <v>20</v>
      </c>
      <c r="B16" s="78" t="s">
        <v>21</v>
      </c>
      <c r="C16" s="143">
        <f>ROUND(C17+C18+C19+C20,2)</f>
        <v>2215.84</v>
      </c>
      <c r="D16" s="143">
        <f t="shared" ref="D16:F16" si="2">ROUND(D17+D18+D19+D20,2)</f>
        <v>3006.85</v>
      </c>
      <c r="E16" s="143">
        <f t="shared" si="2"/>
        <v>3946.66</v>
      </c>
      <c r="F16" s="144">
        <f t="shared" si="2"/>
        <v>4646.88</v>
      </c>
      <c r="G16" s="37"/>
      <c r="H16" s="73"/>
      <c r="I16" s="73"/>
      <c r="J16" s="73"/>
      <c r="K16" s="73"/>
      <c r="L16" s="10"/>
      <c r="M16" s="10"/>
      <c r="N16" s="10"/>
      <c r="O16" s="10"/>
    </row>
    <row r="17" spans="1:16" ht="41.25">
      <c r="A17" s="79"/>
      <c r="B17" s="30" t="s">
        <v>18</v>
      </c>
      <c r="C17" s="130">
        <v>823.39</v>
      </c>
      <c r="D17" s="131">
        <f>$C$17</f>
        <v>823.39</v>
      </c>
      <c r="E17" s="131">
        <f>$C$17</f>
        <v>823.39</v>
      </c>
      <c r="F17" s="132">
        <f>$C$17</f>
        <v>823.39</v>
      </c>
      <c r="G17" s="37"/>
      <c r="H17" s="73"/>
      <c r="I17" s="73"/>
      <c r="J17" s="73"/>
      <c r="K17" s="73"/>
      <c r="L17" s="10"/>
      <c r="M17" s="10"/>
      <c r="N17" s="10"/>
      <c r="O17" s="10"/>
    </row>
    <row r="18" spans="1:16" ht="41.25">
      <c r="A18" s="79"/>
      <c r="B18" s="34" t="s">
        <v>10</v>
      </c>
      <c r="C18" s="130">
        <f>C13</f>
        <v>1028.96</v>
      </c>
      <c r="D18" s="130">
        <f>D13</f>
        <v>1819.97</v>
      </c>
      <c r="E18" s="130">
        <f>E13</f>
        <v>2759.78</v>
      </c>
      <c r="F18" s="133">
        <f>F13</f>
        <v>3460</v>
      </c>
      <c r="G18" s="37"/>
      <c r="H18" s="73"/>
      <c r="I18" s="73"/>
      <c r="J18" s="73"/>
      <c r="K18" s="73"/>
      <c r="L18" s="10"/>
      <c r="M18" s="10"/>
      <c r="N18" s="10"/>
      <c r="O18" s="10"/>
    </row>
    <row r="19" spans="1:16" s="28" customFormat="1" ht="15.75">
      <c r="A19" s="79"/>
      <c r="B19" s="80" t="s">
        <v>11</v>
      </c>
      <c r="C19" s="134">
        <f>C14</f>
        <v>357.84</v>
      </c>
      <c r="D19" s="134">
        <f t="shared" ref="D19:F20" si="3">C19</f>
        <v>357.84</v>
      </c>
      <c r="E19" s="134">
        <f t="shared" si="3"/>
        <v>357.84</v>
      </c>
      <c r="F19" s="135">
        <f t="shared" si="3"/>
        <v>357.84</v>
      </c>
      <c r="G19" s="25"/>
      <c r="H19" s="73"/>
      <c r="I19" s="73"/>
      <c r="J19" s="73"/>
      <c r="K19" s="73"/>
      <c r="L19" s="10"/>
      <c r="M19" s="10"/>
      <c r="N19" s="10"/>
      <c r="O19" s="10"/>
    </row>
    <row r="20" spans="1:16" ht="29.25" thickBot="1">
      <c r="A20" s="81"/>
      <c r="B20" s="82" t="s">
        <v>19</v>
      </c>
      <c r="C20" s="130">
        <f>C15</f>
        <v>5.65</v>
      </c>
      <c r="D20" s="130">
        <f t="shared" si="3"/>
        <v>5.65</v>
      </c>
      <c r="E20" s="130">
        <f t="shared" si="3"/>
        <v>5.65</v>
      </c>
      <c r="F20" s="133">
        <f t="shared" si="3"/>
        <v>5.65</v>
      </c>
      <c r="G20" s="37"/>
      <c r="H20" s="73"/>
      <c r="I20" s="73"/>
      <c r="J20" s="73"/>
      <c r="K20" s="73"/>
      <c r="L20" s="10"/>
      <c r="M20" s="10"/>
      <c r="N20" s="10"/>
      <c r="O20" s="10"/>
    </row>
    <row r="21" spans="1:16">
      <c r="A21" s="76" t="s">
        <v>12</v>
      </c>
      <c r="B21" s="177" t="s">
        <v>40</v>
      </c>
      <c r="C21" s="177"/>
      <c r="D21" s="177"/>
      <c r="E21" s="177"/>
      <c r="F21" s="178"/>
      <c r="G21" s="37"/>
      <c r="H21" s="73"/>
      <c r="I21" s="73"/>
      <c r="J21" s="73"/>
      <c r="K21" s="73"/>
      <c r="L21" s="10"/>
      <c r="M21" s="10"/>
      <c r="N21" s="10"/>
      <c r="O21" s="10"/>
    </row>
    <row r="22" spans="1:16" ht="25.5">
      <c r="A22" s="77" t="s">
        <v>22</v>
      </c>
      <c r="B22" s="78" t="s">
        <v>21</v>
      </c>
      <c r="C22" s="141">
        <f>ROUND(C23+C24+C25+C26,2)</f>
        <v>2215.84</v>
      </c>
      <c r="D22" s="141">
        <f t="shared" ref="D22" si="4">ROUND(D23+D24+D25+D26,2)</f>
        <v>3006.85</v>
      </c>
      <c r="E22" s="141">
        <f t="shared" ref="E22" si="5">ROUND(E23+E24+E25+E26,2)</f>
        <v>3946.66</v>
      </c>
      <c r="F22" s="142">
        <f t="shared" ref="F22" si="6">ROUND(F23+F24+F25+F26,2)</f>
        <v>4646.88</v>
      </c>
      <c r="G22" s="37"/>
      <c r="H22" s="73"/>
      <c r="I22" s="73"/>
      <c r="J22" s="73"/>
      <c r="K22" s="73"/>
      <c r="L22" s="10"/>
      <c r="M22" s="10"/>
      <c r="N22" s="10"/>
      <c r="O22" s="10"/>
      <c r="P22" s="10"/>
    </row>
    <row r="23" spans="1:16" s="28" customFormat="1" ht="41.25">
      <c r="A23" s="79"/>
      <c r="B23" s="30" t="s">
        <v>18</v>
      </c>
      <c r="C23" s="130">
        <f>$C$17</f>
        <v>823.39</v>
      </c>
      <c r="D23" s="131">
        <f>$C$17</f>
        <v>823.39</v>
      </c>
      <c r="E23" s="131">
        <f>$C$17</f>
        <v>823.39</v>
      </c>
      <c r="F23" s="132">
        <f>$C$17</f>
        <v>823.39</v>
      </c>
      <c r="G23" s="25"/>
      <c r="H23" s="73"/>
      <c r="I23" s="83"/>
      <c r="J23" s="83"/>
      <c r="K23" s="83"/>
      <c r="L23" s="27"/>
      <c r="M23" s="27"/>
      <c r="N23" s="27"/>
      <c r="O23" s="27"/>
    </row>
    <row r="24" spans="1:16" ht="40.5" customHeight="1">
      <c r="A24" s="79"/>
      <c r="B24" s="34" t="s">
        <v>10</v>
      </c>
      <c r="C24" s="130">
        <f>C18</f>
        <v>1028.96</v>
      </c>
      <c r="D24" s="131">
        <f>D18</f>
        <v>1819.97</v>
      </c>
      <c r="E24" s="131">
        <f>E18</f>
        <v>2759.78</v>
      </c>
      <c r="F24" s="132">
        <f>F18</f>
        <v>3460</v>
      </c>
      <c r="G24" s="37"/>
      <c r="H24" s="73"/>
      <c r="I24" s="73"/>
      <c r="J24" s="73"/>
      <c r="K24" s="73"/>
      <c r="L24" s="10"/>
      <c r="M24" s="10"/>
      <c r="N24" s="10"/>
      <c r="O24" s="10"/>
    </row>
    <row r="25" spans="1:16" ht="15.75">
      <c r="A25" s="79"/>
      <c r="B25" s="34" t="s">
        <v>11</v>
      </c>
      <c r="C25" s="130">
        <f>C14</f>
        <v>357.84</v>
      </c>
      <c r="D25" s="131">
        <f t="shared" ref="D25:F26" si="7">C25</f>
        <v>357.84</v>
      </c>
      <c r="E25" s="131">
        <f t="shared" si="7"/>
        <v>357.84</v>
      </c>
      <c r="F25" s="132">
        <f t="shared" si="7"/>
        <v>357.84</v>
      </c>
      <c r="G25" s="37"/>
      <c r="H25" s="73"/>
      <c r="I25" s="73"/>
      <c r="J25" s="73"/>
      <c r="K25" s="73"/>
      <c r="L25" s="10"/>
      <c r="M25" s="10"/>
      <c r="N25" s="10"/>
      <c r="O25" s="10"/>
    </row>
    <row r="26" spans="1:16" ht="30" customHeight="1">
      <c r="A26" s="79"/>
      <c r="B26" s="34" t="s">
        <v>13</v>
      </c>
      <c r="C26" s="130">
        <f>C20</f>
        <v>5.65</v>
      </c>
      <c r="D26" s="131">
        <f t="shared" si="7"/>
        <v>5.65</v>
      </c>
      <c r="E26" s="131">
        <f t="shared" si="7"/>
        <v>5.65</v>
      </c>
      <c r="F26" s="132">
        <f t="shared" si="7"/>
        <v>5.65</v>
      </c>
      <c r="G26" s="37"/>
      <c r="H26" s="73"/>
      <c r="I26" s="73"/>
      <c r="J26" s="73"/>
      <c r="K26" s="73"/>
      <c r="L26" s="10"/>
      <c r="M26" s="10"/>
      <c r="N26" s="10"/>
      <c r="O26" s="10"/>
    </row>
    <row r="27" spans="1:16" s="28" customFormat="1" ht="25.5">
      <c r="A27" s="77" t="s">
        <v>23</v>
      </c>
      <c r="B27" s="78" t="s">
        <v>24</v>
      </c>
      <c r="C27" s="141">
        <f>ROUND(C28+C29+C30+C31,2)</f>
        <v>4006.39</v>
      </c>
      <c r="D27" s="141">
        <f t="shared" ref="D27" si="8">ROUND(D28+D29+D30+D31,2)</f>
        <v>4797.3999999999996</v>
      </c>
      <c r="E27" s="141">
        <f t="shared" ref="E27" si="9">ROUND(E28+E29+E30+E31,2)</f>
        <v>5737.21</v>
      </c>
      <c r="F27" s="142">
        <f t="shared" ref="F27" si="10">ROUND(F28+F29+F30+F31,2)</f>
        <v>6437.43</v>
      </c>
      <c r="G27" s="25"/>
      <c r="H27" s="73"/>
      <c r="I27" s="73"/>
      <c r="J27" s="73"/>
      <c r="K27" s="73"/>
      <c r="L27" s="10"/>
      <c r="M27" s="10"/>
      <c r="N27" s="10"/>
      <c r="O27" s="10"/>
    </row>
    <row r="28" spans="1:16" ht="48.75" customHeight="1">
      <c r="A28" s="77"/>
      <c r="B28" s="30" t="s">
        <v>18</v>
      </c>
      <c r="C28" s="130">
        <v>2613.94</v>
      </c>
      <c r="D28" s="131">
        <f>$C$28</f>
        <v>2613.94</v>
      </c>
      <c r="E28" s="131">
        <f>$C$28</f>
        <v>2613.94</v>
      </c>
      <c r="F28" s="132">
        <f>$C$28</f>
        <v>2613.94</v>
      </c>
      <c r="G28" s="37"/>
      <c r="H28" s="73"/>
      <c r="I28" s="73"/>
      <c r="J28" s="73"/>
      <c r="K28" s="73"/>
      <c r="L28" s="10"/>
      <c r="M28" s="10"/>
      <c r="N28" s="10"/>
      <c r="O28" s="10"/>
    </row>
    <row r="29" spans="1:16" ht="44.25" customHeight="1">
      <c r="A29" s="77"/>
      <c r="B29" s="34" t="s">
        <v>10</v>
      </c>
      <c r="C29" s="130">
        <f>C24</f>
        <v>1028.96</v>
      </c>
      <c r="D29" s="131">
        <f>D24</f>
        <v>1819.97</v>
      </c>
      <c r="E29" s="131">
        <f>E24</f>
        <v>2759.78</v>
      </c>
      <c r="F29" s="132">
        <f>F24</f>
        <v>3460</v>
      </c>
      <c r="G29" s="49"/>
      <c r="H29" s="73"/>
      <c r="I29" s="73"/>
      <c r="J29" s="73"/>
      <c r="K29" s="73"/>
      <c r="L29" s="10"/>
      <c r="M29" s="10"/>
      <c r="N29" s="10"/>
      <c r="O29" s="10"/>
    </row>
    <row r="30" spans="1:16" ht="15" customHeight="1">
      <c r="A30" s="77"/>
      <c r="B30" s="34" t="s">
        <v>11</v>
      </c>
      <c r="C30" s="134">
        <f>C19</f>
        <v>357.84</v>
      </c>
      <c r="D30" s="131">
        <f t="shared" ref="D30:F31" si="11">C30</f>
        <v>357.84</v>
      </c>
      <c r="E30" s="131">
        <f t="shared" si="11"/>
        <v>357.84</v>
      </c>
      <c r="F30" s="132">
        <f t="shared" si="11"/>
        <v>357.84</v>
      </c>
      <c r="G30" s="37"/>
      <c r="H30" s="73"/>
      <c r="I30" s="73"/>
      <c r="J30" s="73"/>
      <c r="K30" s="73"/>
      <c r="L30" s="10"/>
      <c r="M30" s="10"/>
      <c r="N30" s="10"/>
      <c r="O30" s="10"/>
    </row>
    <row r="31" spans="1:16" ht="28.5" customHeight="1">
      <c r="A31" s="77"/>
      <c r="B31" s="34" t="s">
        <v>13</v>
      </c>
      <c r="C31" s="130">
        <f>C26</f>
        <v>5.65</v>
      </c>
      <c r="D31" s="131">
        <f t="shared" si="11"/>
        <v>5.65</v>
      </c>
      <c r="E31" s="131">
        <f t="shared" si="11"/>
        <v>5.65</v>
      </c>
      <c r="F31" s="132">
        <f t="shared" si="11"/>
        <v>5.65</v>
      </c>
      <c r="G31" s="20"/>
      <c r="H31" s="73"/>
      <c r="I31" s="73"/>
      <c r="J31" s="73"/>
      <c r="K31" s="73"/>
      <c r="L31" s="10"/>
      <c r="M31" s="10"/>
      <c r="N31" s="10"/>
      <c r="O31" s="10"/>
    </row>
    <row r="32" spans="1:16" s="28" customFormat="1" ht="25.5">
      <c r="A32" s="77" t="s">
        <v>25</v>
      </c>
      <c r="B32" s="78" t="s">
        <v>26</v>
      </c>
      <c r="C32" s="143">
        <f>ROUND(C33+C34+C35+C36,2)</f>
        <v>10000.66</v>
      </c>
      <c r="D32" s="143">
        <f t="shared" ref="D32" si="12">ROUND(D33+D34+D35+D36,2)</f>
        <v>10791.67</v>
      </c>
      <c r="E32" s="143">
        <f t="shared" ref="E32" si="13">ROUND(E33+E34+E35+E36,2)</f>
        <v>11731.48</v>
      </c>
      <c r="F32" s="144">
        <f t="shared" ref="F32" si="14">ROUND(F33+F34+F35+F36,2)</f>
        <v>12431.7</v>
      </c>
      <c r="G32" s="25"/>
      <c r="H32" s="73"/>
      <c r="I32" s="73"/>
      <c r="J32" s="73"/>
      <c r="K32" s="73"/>
      <c r="L32" s="10"/>
      <c r="M32" s="10"/>
      <c r="N32" s="10"/>
      <c r="O32" s="10"/>
    </row>
    <row r="33" spans="1:15" ht="41.25">
      <c r="A33" s="77"/>
      <c r="B33" s="30" t="s">
        <v>18</v>
      </c>
      <c r="C33" s="130">
        <v>8608.2099999999991</v>
      </c>
      <c r="D33" s="131">
        <f>$C$33</f>
        <v>8608.2099999999991</v>
      </c>
      <c r="E33" s="131">
        <f>$C$33</f>
        <v>8608.2099999999991</v>
      </c>
      <c r="F33" s="132">
        <f>$C$33</f>
        <v>8608.2099999999991</v>
      </c>
      <c r="G33" s="48"/>
      <c r="H33" s="73"/>
      <c r="I33" s="73"/>
      <c r="J33" s="73"/>
      <c r="K33" s="73"/>
      <c r="L33" s="10"/>
      <c r="M33" s="10"/>
      <c r="N33" s="10"/>
      <c r="O33" s="10"/>
    </row>
    <row r="34" spans="1:15" ht="40.5" customHeight="1">
      <c r="A34" s="77"/>
      <c r="B34" s="34" t="s">
        <v>10</v>
      </c>
      <c r="C34" s="130">
        <f>C29</f>
        <v>1028.96</v>
      </c>
      <c r="D34" s="131">
        <f>D29</f>
        <v>1819.97</v>
      </c>
      <c r="E34" s="131">
        <f>E29</f>
        <v>2759.78</v>
      </c>
      <c r="F34" s="132">
        <f>F29</f>
        <v>3460</v>
      </c>
      <c r="G34" s="49"/>
      <c r="H34" s="73"/>
      <c r="I34" s="73"/>
      <c r="J34" s="73"/>
      <c r="K34" s="73"/>
      <c r="L34" s="10"/>
      <c r="M34" s="10"/>
      <c r="N34" s="10"/>
      <c r="O34" s="10"/>
    </row>
    <row r="35" spans="1:15" ht="15.75">
      <c r="A35" s="77"/>
      <c r="B35" s="34" t="s">
        <v>11</v>
      </c>
      <c r="C35" s="130">
        <f>C30</f>
        <v>357.84</v>
      </c>
      <c r="D35" s="131">
        <f t="shared" ref="D35:F36" si="15">C35</f>
        <v>357.84</v>
      </c>
      <c r="E35" s="131">
        <f t="shared" si="15"/>
        <v>357.84</v>
      </c>
      <c r="F35" s="132">
        <f t="shared" si="15"/>
        <v>357.84</v>
      </c>
      <c r="G35" s="37"/>
      <c r="H35" s="73"/>
      <c r="I35" s="73"/>
      <c r="J35" s="73"/>
      <c r="K35" s="73"/>
      <c r="L35" s="10"/>
      <c r="M35" s="10"/>
      <c r="N35" s="10"/>
      <c r="O35" s="10"/>
    </row>
    <row r="36" spans="1:15" s="28" customFormat="1" ht="30.75" customHeight="1" thickBot="1">
      <c r="A36" s="81"/>
      <c r="B36" s="85" t="s">
        <v>13</v>
      </c>
      <c r="C36" s="136">
        <f>C31</f>
        <v>5.65</v>
      </c>
      <c r="D36" s="137">
        <f t="shared" si="15"/>
        <v>5.65</v>
      </c>
      <c r="E36" s="137">
        <f t="shared" si="15"/>
        <v>5.65</v>
      </c>
      <c r="F36" s="138">
        <f t="shared" si="15"/>
        <v>5.65</v>
      </c>
      <c r="G36" s="25"/>
      <c r="H36" s="73"/>
      <c r="I36" s="73"/>
      <c r="J36" s="73"/>
      <c r="K36" s="73"/>
      <c r="L36" s="10"/>
      <c r="M36" s="10"/>
      <c r="N36" s="10"/>
      <c r="O36" s="10"/>
    </row>
    <row r="37" spans="1:15">
      <c r="A37" s="86"/>
      <c r="B37" s="86"/>
      <c r="C37" s="86"/>
      <c r="D37" s="86"/>
      <c r="E37" s="86"/>
      <c r="F37" s="86"/>
    </row>
    <row r="38" spans="1:15" ht="38.25" customHeight="1">
      <c r="A38" s="158" t="s">
        <v>59</v>
      </c>
      <c r="B38" s="158"/>
      <c r="C38" s="158"/>
      <c r="D38" s="158"/>
      <c r="E38" s="158"/>
      <c r="F38" s="158"/>
    </row>
    <row r="39" spans="1:15" ht="13.5" thickBot="1">
      <c r="A39" s="70"/>
      <c r="B39" s="71"/>
      <c r="C39" s="72"/>
      <c r="D39" s="72"/>
      <c r="E39" s="72"/>
      <c r="F39" s="72"/>
    </row>
    <row r="40" spans="1:15" ht="12.75" customHeight="1">
      <c r="A40" s="159" t="s">
        <v>0</v>
      </c>
      <c r="B40" s="161" t="s">
        <v>1</v>
      </c>
      <c r="C40" s="163" t="s">
        <v>2</v>
      </c>
      <c r="D40" s="163"/>
      <c r="E40" s="163"/>
      <c r="F40" s="164"/>
    </row>
    <row r="41" spans="1:15">
      <c r="A41" s="160"/>
      <c r="B41" s="162"/>
      <c r="C41" s="129" t="s">
        <v>3</v>
      </c>
      <c r="D41" s="129" t="s">
        <v>4</v>
      </c>
      <c r="E41" s="129" t="s">
        <v>5</v>
      </c>
      <c r="F41" s="74" t="s">
        <v>6</v>
      </c>
    </row>
    <row r="42" spans="1:15" ht="13.5" thickBot="1">
      <c r="A42" s="15">
        <v>1</v>
      </c>
      <c r="B42" s="17">
        <v>2</v>
      </c>
      <c r="C42" s="17">
        <v>3</v>
      </c>
      <c r="D42" s="17">
        <v>4</v>
      </c>
      <c r="E42" s="17">
        <v>5</v>
      </c>
      <c r="F42" s="18">
        <v>6</v>
      </c>
    </row>
    <row r="43" spans="1:15" ht="16.5" thickBot="1">
      <c r="A43" s="172" t="s">
        <v>15</v>
      </c>
      <c r="B43" s="173"/>
      <c r="C43" s="173"/>
      <c r="D43" s="173"/>
      <c r="E43" s="173"/>
      <c r="F43" s="174"/>
    </row>
    <row r="44" spans="1:15" ht="16.5" customHeight="1" thickBot="1">
      <c r="A44" s="75">
        <v>1</v>
      </c>
      <c r="B44" s="170" t="s">
        <v>50</v>
      </c>
      <c r="C44" s="170"/>
      <c r="D44" s="170"/>
      <c r="E44" s="170"/>
      <c r="F44" s="171"/>
    </row>
    <row r="45" spans="1:15">
      <c r="A45" s="84" t="s">
        <v>8</v>
      </c>
      <c r="B45" s="175" t="s">
        <v>39</v>
      </c>
      <c r="C45" s="175"/>
      <c r="D45" s="175"/>
      <c r="E45" s="175"/>
      <c r="F45" s="176"/>
    </row>
    <row r="46" spans="1:15" ht="25.5">
      <c r="A46" s="87" t="s">
        <v>16</v>
      </c>
      <c r="B46" s="88" t="s">
        <v>17</v>
      </c>
      <c r="C46" s="151">
        <f>ROUND(C47+C48+C49,2)</f>
        <v>4908.75</v>
      </c>
      <c r="D46" s="151">
        <f t="shared" ref="D46:F46" si="16">ROUND(D47+D48+D49,2)</f>
        <v>4908.75</v>
      </c>
      <c r="E46" s="151">
        <f t="shared" si="16"/>
        <v>4908.75</v>
      </c>
      <c r="F46" s="152">
        <f t="shared" si="16"/>
        <v>4908.75</v>
      </c>
      <c r="H46" s="140"/>
      <c r="I46" s="140"/>
      <c r="J46" s="140"/>
      <c r="K46" s="140"/>
    </row>
    <row r="47" spans="1:15" ht="41.25">
      <c r="A47" s="89"/>
      <c r="B47" s="52" t="s">
        <v>18</v>
      </c>
      <c r="C47" s="145">
        <f>C12</f>
        <v>4545.26</v>
      </c>
      <c r="D47" s="146">
        <f>$C$12</f>
        <v>4545.26</v>
      </c>
      <c r="E47" s="146">
        <f>$C$12</f>
        <v>4545.26</v>
      </c>
      <c r="F47" s="147">
        <f>$C$12</f>
        <v>4545.26</v>
      </c>
    </row>
    <row r="48" spans="1:15" ht="15.75">
      <c r="A48" s="89"/>
      <c r="B48" s="52" t="s">
        <v>11</v>
      </c>
      <c r="C48" s="145">
        <f>C14</f>
        <v>357.84</v>
      </c>
      <c r="D48" s="146">
        <f t="shared" ref="D48:F49" si="17">C48</f>
        <v>357.84</v>
      </c>
      <c r="E48" s="146">
        <f t="shared" si="17"/>
        <v>357.84</v>
      </c>
      <c r="F48" s="147">
        <f t="shared" si="17"/>
        <v>357.84</v>
      </c>
    </row>
    <row r="49" spans="1:15" ht="28.5">
      <c r="A49" s="89"/>
      <c r="B49" s="52" t="s">
        <v>19</v>
      </c>
      <c r="C49" s="145">
        <f>C15</f>
        <v>5.65</v>
      </c>
      <c r="D49" s="146">
        <f t="shared" si="17"/>
        <v>5.65</v>
      </c>
      <c r="E49" s="146">
        <f t="shared" si="17"/>
        <v>5.65</v>
      </c>
      <c r="F49" s="147">
        <f t="shared" si="17"/>
        <v>5.65</v>
      </c>
    </row>
    <row r="50" spans="1:15" ht="25.5">
      <c r="A50" s="87" t="s">
        <v>20</v>
      </c>
      <c r="B50" s="88" t="s">
        <v>21</v>
      </c>
      <c r="C50" s="153">
        <f>ROUND(C51+C52+C53,2)</f>
        <v>1186.8800000000001</v>
      </c>
      <c r="D50" s="153">
        <f t="shared" ref="D50" si="18">ROUND(D51+D52+D53,2)</f>
        <v>1186.8800000000001</v>
      </c>
      <c r="E50" s="153">
        <f t="shared" ref="E50" si="19">ROUND(E51+E52+E53,2)</f>
        <v>1186.8800000000001</v>
      </c>
      <c r="F50" s="154">
        <f t="shared" ref="F50" si="20">ROUND(F51+F52+F53,2)</f>
        <v>1186.8800000000001</v>
      </c>
    </row>
    <row r="51" spans="1:15" ht="41.25">
      <c r="A51" s="89"/>
      <c r="B51" s="52" t="s">
        <v>18</v>
      </c>
      <c r="C51" s="145">
        <f>C17</f>
        <v>823.39</v>
      </c>
      <c r="D51" s="146">
        <f>$C$17</f>
        <v>823.39</v>
      </c>
      <c r="E51" s="146">
        <f>$C$17</f>
        <v>823.39</v>
      </c>
      <c r="F51" s="147">
        <f>$C$17</f>
        <v>823.39</v>
      </c>
    </row>
    <row r="52" spans="1:15" ht="15.75">
      <c r="A52" s="89"/>
      <c r="B52" s="90" t="s">
        <v>11</v>
      </c>
      <c r="C52" s="145">
        <f>C19</f>
        <v>357.84</v>
      </c>
      <c r="D52" s="146">
        <f t="shared" ref="D52:F53" si="21">C52</f>
        <v>357.84</v>
      </c>
      <c r="E52" s="146">
        <f t="shared" si="21"/>
        <v>357.84</v>
      </c>
      <c r="F52" s="147">
        <f t="shared" si="21"/>
        <v>357.84</v>
      </c>
    </row>
    <row r="53" spans="1:15" ht="29.25" thickBot="1">
      <c r="A53" s="91"/>
      <c r="B53" s="92" t="s">
        <v>19</v>
      </c>
      <c r="C53" s="148">
        <f>C49</f>
        <v>5.65</v>
      </c>
      <c r="D53" s="149">
        <f t="shared" si="21"/>
        <v>5.65</v>
      </c>
      <c r="E53" s="149">
        <f t="shared" si="21"/>
        <v>5.65</v>
      </c>
      <c r="F53" s="150">
        <f t="shared" si="21"/>
        <v>5.65</v>
      </c>
    </row>
    <row r="54" spans="1:15">
      <c r="A54" s="76" t="s">
        <v>12</v>
      </c>
      <c r="B54" s="177" t="s">
        <v>40</v>
      </c>
      <c r="C54" s="177"/>
      <c r="D54" s="177"/>
      <c r="E54" s="177"/>
      <c r="F54" s="178"/>
    </row>
    <row r="55" spans="1:15" ht="25.5">
      <c r="A55" s="87" t="s">
        <v>22</v>
      </c>
      <c r="B55" s="88" t="s">
        <v>21</v>
      </c>
      <c r="C55" s="151">
        <f>ROUND(C56+C57+C58,2)</f>
        <v>1186.8800000000001</v>
      </c>
      <c r="D55" s="151">
        <f t="shared" ref="D55" si="22">ROUND(D56+D57+D58,2)</f>
        <v>1186.8800000000001</v>
      </c>
      <c r="E55" s="151">
        <f t="shared" ref="E55" si="23">ROUND(E56+E57+E58,2)</f>
        <v>1186.8800000000001</v>
      </c>
      <c r="F55" s="152">
        <f t="shared" ref="F55" si="24">ROUND(F56+F57+F58,2)</f>
        <v>1186.8800000000001</v>
      </c>
    </row>
    <row r="56" spans="1:15" ht="41.25">
      <c r="A56" s="89"/>
      <c r="B56" s="52" t="s">
        <v>18</v>
      </c>
      <c r="C56" s="145">
        <f>$C$17</f>
        <v>823.39</v>
      </c>
      <c r="D56" s="146">
        <f>$C$17</f>
        <v>823.39</v>
      </c>
      <c r="E56" s="146">
        <f>$C$17</f>
        <v>823.39</v>
      </c>
      <c r="F56" s="147">
        <f>$C$17</f>
        <v>823.39</v>
      </c>
    </row>
    <row r="57" spans="1:15" ht="15.75">
      <c r="A57" s="89"/>
      <c r="B57" s="52" t="s">
        <v>11</v>
      </c>
      <c r="C57" s="145">
        <f>C52</f>
        <v>357.84</v>
      </c>
      <c r="D57" s="146">
        <f t="shared" ref="D57:F58" si="25">C57</f>
        <v>357.84</v>
      </c>
      <c r="E57" s="146">
        <f t="shared" si="25"/>
        <v>357.84</v>
      </c>
      <c r="F57" s="147">
        <f t="shared" si="25"/>
        <v>357.84</v>
      </c>
    </row>
    <row r="58" spans="1:15" ht="28.5">
      <c r="A58" s="89"/>
      <c r="B58" s="52" t="s">
        <v>13</v>
      </c>
      <c r="C58" s="145">
        <f>C53</f>
        <v>5.65</v>
      </c>
      <c r="D58" s="146">
        <f t="shared" si="25"/>
        <v>5.65</v>
      </c>
      <c r="E58" s="146">
        <f t="shared" si="25"/>
        <v>5.65</v>
      </c>
      <c r="F58" s="147">
        <f t="shared" si="25"/>
        <v>5.65</v>
      </c>
    </row>
    <row r="59" spans="1:15" ht="25.5">
      <c r="A59" s="87" t="s">
        <v>23</v>
      </c>
      <c r="B59" s="88" t="s">
        <v>24</v>
      </c>
      <c r="C59" s="151">
        <f>ROUND(C60+C61+C62,2)</f>
        <v>2977.43</v>
      </c>
      <c r="D59" s="151">
        <f t="shared" ref="D59" si="26">ROUND(D60+D61+D62,2)</f>
        <v>2977.43</v>
      </c>
      <c r="E59" s="151">
        <f t="shared" ref="E59" si="27">ROUND(E60+E61+E62,2)</f>
        <v>2977.43</v>
      </c>
      <c r="F59" s="152">
        <f t="shared" ref="F59" si="28">ROUND(F60+F61+F62,2)</f>
        <v>2977.43</v>
      </c>
      <c r="L59" s="68"/>
      <c r="M59" s="68"/>
      <c r="N59" s="68"/>
      <c r="O59" s="68"/>
    </row>
    <row r="60" spans="1:15" ht="41.25">
      <c r="A60" s="87"/>
      <c r="B60" s="52" t="s">
        <v>18</v>
      </c>
      <c r="C60" s="145">
        <f>C28</f>
        <v>2613.94</v>
      </c>
      <c r="D60" s="146">
        <f>$C$28</f>
        <v>2613.94</v>
      </c>
      <c r="E60" s="146">
        <f>$C$28</f>
        <v>2613.94</v>
      </c>
      <c r="F60" s="147">
        <f>$C$28</f>
        <v>2613.94</v>
      </c>
    </row>
    <row r="61" spans="1:15" ht="15.75">
      <c r="A61" s="87"/>
      <c r="B61" s="52" t="s">
        <v>11</v>
      </c>
      <c r="C61" s="145">
        <f>C30</f>
        <v>357.84</v>
      </c>
      <c r="D61" s="146">
        <f t="shared" ref="D61:F62" si="29">C61</f>
        <v>357.84</v>
      </c>
      <c r="E61" s="146">
        <f t="shared" si="29"/>
        <v>357.84</v>
      </c>
      <c r="F61" s="147">
        <f t="shared" si="29"/>
        <v>357.84</v>
      </c>
    </row>
    <row r="62" spans="1:15" ht="28.5">
      <c r="A62" s="87"/>
      <c r="B62" s="52" t="s">
        <v>13</v>
      </c>
      <c r="C62" s="145">
        <f>C58</f>
        <v>5.65</v>
      </c>
      <c r="D62" s="146">
        <f t="shared" si="29"/>
        <v>5.65</v>
      </c>
      <c r="E62" s="146">
        <f t="shared" si="29"/>
        <v>5.65</v>
      </c>
      <c r="F62" s="147">
        <f t="shared" si="29"/>
        <v>5.65</v>
      </c>
    </row>
    <row r="63" spans="1:15" ht="25.5">
      <c r="A63" s="87" t="s">
        <v>25</v>
      </c>
      <c r="B63" s="88" t="s">
        <v>26</v>
      </c>
      <c r="C63" s="153">
        <f>ROUND(C64+C65+C66,2)</f>
        <v>8971.7000000000007</v>
      </c>
      <c r="D63" s="153">
        <f t="shared" ref="D63" si="30">ROUND(D64+D65+D66,2)</f>
        <v>8971.7000000000007</v>
      </c>
      <c r="E63" s="153">
        <f t="shared" ref="E63" si="31">ROUND(E64+E65+E66,2)</f>
        <v>8971.7000000000007</v>
      </c>
      <c r="F63" s="154">
        <f t="shared" ref="F63" si="32">ROUND(F64+F65+F66,2)</f>
        <v>8971.7000000000007</v>
      </c>
    </row>
    <row r="64" spans="1:15" ht="41.25">
      <c r="A64" s="87"/>
      <c r="B64" s="52" t="s">
        <v>18</v>
      </c>
      <c r="C64" s="145">
        <f>C33</f>
        <v>8608.2099999999991</v>
      </c>
      <c r="D64" s="146">
        <f>$C$33</f>
        <v>8608.2099999999991</v>
      </c>
      <c r="E64" s="146">
        <f>$C$33</f>
        <v>8608.2099999999991</v>
      </c>
      <c r="F64" s="147">
        <f>$C$33</f>
        <v>8608.2099999999991</v>
      </c>
    </row>
    <row r="65" spans="1:13" ht="15.75">
      <c r="A65" s="87"/>
      <c r="B65" s="52" t="s">
        <v>11</v>
      </c>
      <c r="C65" s="145">
        <f>C35</f>
        <v>357.84</v>
      </c>
      <c r="D65" s="146">
        <f t="shared" ref="D65:F66" si="33">C65</f>
        <v>357.84</v>
      </c>
      <c r="E65" s="146">
        <f t="shared" si="33"/>
        <v>357.84</v>
      </c>
      <c r="F65" s="147">
        <f t="shared" si="33"/>
        <v>357.84</v>
      </c>
    </row>
    <row r="66" spans="1:13" ht="29.25" thickBot="1">
      <c r="A66" s="91"/>
      <c r="B66" s="54" t="s">
        <v>13</v>
      </c>
      <c r="C66" s="148">
        <f>C62</f>
        <v>5.65</v>
      </c>
      <c r="D66" s="149">
        <f t="shared" si="33"/>
        <v>5.65</v>
      </c>
      <c r="E66" s="149">
        <f t="shared" si="33"/>
        <v>5.65</v>
      </c>
      <c r="F66" s="150">
        <f t="shared" si="33"/>
        <v>5.65</v>
      </c>
    </row>
    <row r="67" spans="1:13">
      <c r="A67" s="86"/>
      <c r="B67" s="86"/>
      <c r="C67" s="86"/>
      <c r="D67" s="86"/>
      <c r="E67" s="86"/>
      <c r="F67" s="86"/>
    </row>
    <row r="68" spans="1:13" s="3" customFormat="1" ht="28.5" customHeight="1">
      <c r="A68" s="169" t="s">
        <v>41</v>
      </c>
      <c r="B68" s="169"/>
      <c r="C68" s="169"/>
      <c r="D68" s="169"/>
      <c r="E68" s="169"/>
      <c r="F68" s="169"/>
      <c r="H68" s="68"/>
      <c r="I68" s="68"/>
      <c r="J68" s="68"/>
      <c r="K68" s="68"/>
      <c r="L68" s="2"/>
      <c r="M68" s="2"/>
    </row>
    <row r="69" spans="1:13" s="3" customFormat="1" ht="36.75" customHeight="1">
      <c r="A69" s="169" t="s">
        <v>54</v>
      </c>
      <c r="B69" s="169"/>
      <c r="C69" s="169"/>
      <c r="D69" s="169"/>
      <c r="E69" s="169"/>
      <c r="F69" s="169"/>
      <c r="H69" s="68"/>
      <c r="I69" s="68"/>
      <c r="J69" s="68"/>
      <c r="K69" s="68"/>
      <c r="L69" s="2"/>
      <c r="M69" s="2"/>
    </row>
    <row r="70" spans="1:13" s="3" customFormat="1" ht="47.25" customHeight="1">
      <c r="A70" s="169" t="s">
        <v>53</v>
      </c>
      <c r="B70" s="169"/>
      <c r="C70" s="169"/>
      <c r="D70" s="169"/>
      <c r="E70" s="169"/>
      <c r="F70" s="169"/>
      <c r="H70" s="68"/>
      <c r="I70" s="68"/>
      <c r="J70" s="68"/>
      <c r="K70" s="68"/>
      <c r="L70" s="2"/>
      <c r="M70" s="2"/>
    </row>
    <row r="71" spans="1:13" s="3" customFormat="1" ht="47.25" customHeight="1">
      <c r="A71" s="169" t="s">
        <v>44</v>
      </c>
      <c r="B71" s="169"/>
      <c r="C71" s="169"/>
      <c r="D71" s="169"/>
      <c r="E71" s="169"/>
      <c r="F71" s="169"/>
      <c r="H71" s="68"/>
      <c r="I71" s="68"/>
      <c r="J71" s="68"/>
      <c r="K71" s="68"/>
      <c r="L71" s="2"/>
      <c r="M71" s="2"/>
    </row>
  </sheetData>
  <mergeCells count="20">
    <mergeCell ref="A70:F70"/>
    <mergeCell ref="A71:F71"/>
    <mergeCell ref="B54:F54"/>
    <mergeCell ref="A68:F68"/>
    <mergeCell ref="A69:F69"/>
    <mergeCell ref="B45:F45"/>
    <mergeCell ref="B10:F10"/>
    <mergeCell ref="B21:F21"/>
    <mergeCell ref="A38:F38"/>
    <mergeCell ref="A40:A41"/>
    <mergeCell ref="B40:B41"/>
    <mergeCell ref="C40:F40"/>
    <mergeCell ref="A43:F43"/>
    <mergeCell ref="B44:F44"/>
    <mergeCell ref="B9:F9"/>
    <mergeCell ref="A3:F3"/>
    <mergeCell ref="A5:A6"/>
    <mergeCell ref="B5:B6"/>
    <mergeCell ref="C5:F5"/>
    <mergeCell ref="A8:F8"/>
  </mergeCells>
  <printOptions horizontalCentered="1"/>
  <pageMargins left="0.59055118110236227" right="0" top="0.15748031496062992" bottom="0" header="0.19685039370078741" footer="0.31496062992125984"/>
  <pageSetup paperSize="9" scale="78" fitToHeight="0" orientation="portrait" r:id="rId1"/>
  <headerFooter alignWithMargins="0"/>
  <rowBreaks count="1" manualBreakCount="1">
    <brk id="36"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zoomScale="70" zoomScaleNormal="70" zoomScaleSheetLayoutView="80" workbookViewId="0">
      <selection activeCell="F3" sqref="F3"/>
    </sheetView>
  </sheetViews>
  <sheetFormatPr defaultRowHeight="12.75"/>
  <cols>
    <col min="1" max="1" width="7.42578125" style="3" customWidth="1"/>
    <col min="2" max="2" width="67.5703125" style="3" customWidth="1"/>
    <col min="3" max="3" width="18.28515625" style="94" customWidth="1"/>
    <col min="4" max="4" width="40.28515625" style="3" customWidth="1"/>
    <col min="5" max="5" width="10.28515625" style="3" customWidth="1"/>
    <col min="6" max="7" width="9.5703125" style="42" bestFit="1" customWidth="1"/>
    <col min="8" max="9" width="9.140625" style="42"/>
    <col min="10" max="256" width="9.140625" style="3"/>
    <col min="257" max="257" width="7.42578125" style="3" customWidth="1"/>
    <col min="258" max="258" width="67.5703125" style="3" customWidth="1"/>
    <col min="259" max="259" width="18.28515625" style="3" customWidth="1"/>
    <col min="260" max="260" width="48.7109375" style="3" customWidth="1"/>
    <col min="261" max="261" width="10.28515625" style="3" customWidth="1"/>
    <col min="262" max="263" width="9.5703125" style="3" bestFit="1" customWidth="1"/>
    <col min="264" max="512" width="9.140625" style="3"/>
    <col min="513" max="513" width="7.42578125" style="3" customWidth="1"/>
    <col min="514" max="514" width="67.5703125" style="3" customWidth="1"/>
    <col min="515" max="515" width="18.28515625" style="3" customWidth="1"/>
    <col min="516" max="516" width="48.7109375" style="3" customWidth="1"/>
    <col min="517" max="517" width="10.28515625" style="3" customWidth="1"/>
    <col min="518" max="519" width="9.5703125" style="3" bestFit="1" customWidth="1"/>
    <col min="520" max="768" width="9.140625" style="3"/>
    <col min="769" max="769" width="7.42578125" style="3" customWidth="1"/>
    <col min="770" max="770" width="67.5703125" style="3" customWidth="1"/>
    <col min="771" max="771" width="18.28515625" style="3" customWidth="1"/>
    <col min="772" max="772" width="48.7109375" style="3" customWidth="1"/>
    <col min="773" max="773" width="10.28515625" style="3" customWidth="1"/>
    <col min="774" max="775" width="9.5703125" style="3" bestFit="1" customWidth="1"/>
    <col min="776" max="1024" width="9.140625" style="3"/>
    <col min="1025" max="1025" width="7.42578125" style="3" customWidth="1"/>
    <col min="1026" max="1026" width="67.5703125" style="3" customWidth="1"/>
    <col min="1027" max="1027" width="18.28515625" style="3" customWidth="1"/>
    <col min="1028" max="1028" width="48.7109375" style="3" customWidth="1"/>
    <col min="1029" max="1029" width="10.28515625" style="3" customWidth="1"/>
    <col min="1030" max="1031" width="9.5703125" style="3" bestFit="1" customWidth="1"/>
    <col min="1032" max="1280" width="9.140625" style="3"/>
    <col min="1281" max="1281" width="7.42578125" style="3" customWidth="1"/>
    <col min="1282" max="1282" width="67.5703125" style="3" customWidth="1"/>
    <col min="1283" max="1283" width="18.28515625" style="3" customWidth="1"/>
    <col min="1284" max="1284" width="48.7109375" style="3" customWidth="1"/>
    <col min="1285" max="1285" width="10.28515625" style="3" customWidth="1"/>
    <col min="1286" max="1287" width="9.5703125" style="3" bestFit="1" customWidth="1"/>
    <col min="1288" max="1536" width="9.140625" style="3"/>
    <col min="1537" max="1537" width="7.42578125" style="3" customWidth="1"/>
    <col min="1538" max="1538" width="67.5703125" style="3" customWidth="1"/>
    <col min="1539" max="1539" width="18.28515625" style="3" customWidth="1"/>
    <col min="1540" max="1540" width="48.7109375" style="3" customWidth="1"/>
    <col min="1541" max="1541" width="10.28515625" style="3" customWidth="1"/>
    <col min="1542" max="1543" width="9.5703125" style="3" bestFit="1" customWidth="1"/>
    <col min="1544" max="1792" width="9.140625" style="3"/>
    <col min="1793" max="1793" width="7.42578125" style="3" customWidth="1"/>
    <col min="1794" max="1794" width="67.5703125" style="3" customWidth="1"/>
    <col min="1795" max="1795" width="18.28515625" style="3" customWidth="1"/>
    <col min="1796" max="1796" width="48.7109375" style="3" customWidth="1"/>
    <col min="1797" max="1797" width="10.28515625" style="3" customWidth="1"/>
    <col min="1798" max="1799" width="9.5703125" style="3" bestFit="1" customWidth="1"/>
    <col min="1800" max="2048" width="9.140625" style="3"/>
    <col min="2049" max="2049" width="7.42578125" style="3" customWidth="1"/>
    <col min="2050" max="2050" width="67.5703125" style="3" customWidth="1"/>
    <col min="2051" max="2051" width="18.28515625" style="3" customWidth="1"/>
    <col min="2052" max="2052" width="48.7109375" style="3" customWidth="1"/>
    <col min="2053" max="2053" width="10.28515625" style="3" customWidth="1"/>
    <col min="2054" max="2055" width="9.5703125" style="3" bestFit="1" customWidth="1"/>
    <col min="2056" max="2304" width="9.140625" style="3"/>
    <col min="2305" max="2305" width="7.42578125" style="3" customWidth="1"/>
    <col min="2306" max="2306" width="67.5703125" style="3" customWidth="1"/>
    <col min="2307" max="2307" width="18.28515625" style="3" customWidth="1"/>
    <col min="2308" max="2308" width="48.7109375" style="3" customWidth="1"/>
    <col min="2309" max="2309" width="10.28515625" style="3" customWidth="1"/>
    <col min="2310" max="2311" width="9.5703125" style="3" bestFit="1" customWidth="1"/>
    <col min="2312" max="2560" width="9.140625" style="3"/>
    <col min="2561" max="2561" width="7.42578125" style="3" customWidth="1"/>
    <col min="2562" max="2562" width="67.5703125" style="3" customWidth="1"/>
    <col min="2563" max="2563" width="18.28515625" style="3" customWidth="1"/>
    <col min="2564" max="2564" width="48.7109375" style="3" customWidth="1"/>
    <col min="2565" max="2565" width="10.28515625" style="3" customWidth="1"/>
    <col min="2566" max="2567" width="9.5703125" style="3" bestFit="1" customWidth="1"/>
    <col min="2568" max="2816" width="9.140625" style="3"/>
    <col min="2817" max="2817" width="7.42578125" style="3" customWidth="1"/>
    <col min="2818" max="2818" width="67.5703125" style="3" customWidth="1"/>
    <col min="2819" max="2819" width="18.28515625" style="3" customWidth="1"/>
    <col min="2820" max="2820" width="48.7109375" style="3" customWidth="1"/>
    <col min="2821" max="2821" width="10.28515625" style="3" customWidth="1"/>
    <col min="2822" max="2823" width="9.5703125" style="3" bestFit="1" customWidth="1"/>
    <col min="2824" max="3072" width="9.140625" style="3"/>
    <col min="3073" max="3073" width="7.42578125" style="3" customWidth="1"/>
    <col min="3074" max="3074" width="67.5703125" style="3" customWidth="1"/>
    <col min="3075" max="3075" width="18.28515625" style="3" customWidth="1"/>
    <col min="3076" max="3076" width="48.7109375" style="3" customWidth="1"/>
    <col min="3077" max="3077" width="10.28515625" style="3" customWidth="1"/>
    <col min="3078" max="3079" width="9.5703125" style="3" bestFit="1" customWidth="1"/>
    <col min="3080" max="3328" width="9.140625" style="3"/>
    <col min="3329" max="3329" width="7.42578125" style="3" customWidth="1"/>
    <col min="3330" max="3330" width="67.5703125" style="3" customWidth="1"/>
    <col min="3331" max="3331" width="18.28515625" style="3" customWidth="1"/>
    <col min="3332" max="3332" width="48.7109375" style="3" customWidth="1"/>
    <col min="3333" max="3333" width="10.28515625" style="3" customWidth="1"/>
    <col min="3334" max="3335" width="9.5703125" style="3" bestFit="1" customWidth="1"/>
    <col min="3336" max="3584" width="9.140625" style="3"/>
    <col min="3585" max="3585" width="7.42578125" style="3" customWidth="1"/>
    <col min="3586" max="3586" width="67.5703125" style="3" customWidth="1"/>
    <col min="3587" max="3587" width="18.28515625" style="3" customWidth="1"/>
    <col min="3588" max="3588" width="48.7109375" style="3" customWidth="1"/>
    <col min="3589" max="3589" width="10.28515625" style="3" customWidth="1"/>
    <col min="3590" max="3591" width="9.5703125" style="3" bestFit="1" customWidth="1"/>
    <col min="3592" max="3840" width="9.140625" style="3"/>
    <col min="3841" max="3841" width="7.42578125" style="3" customWidth="1"/>
    <col min="3842" max="3842" width="67.5703125" style="3" customWidth="1"/>
    <col min="3843" max="3843" width="18.28515625" style="3" customWidth="1"/>
    <col min="3844" max="3844" width="48.7109375" style="3" customWidth="1"/>
    <col min="3845" max="3845" width="10.28515625" style="3" customWidth="1"/>
    <col min="3846" max="3847" width="9.5703125" style="3" bestFit="1" customWidth="1"/>
    <col min="3848" max="4096" width="9.140625" style="3"/>
    <col min="4097" max="4097" width="7.42578125" style="3" customWidth="1"/>
    <col min="4098" max="4098" width="67.5703125" style="3" customWidth="1"/>
    <col min="4099" max="4099" width="18.28515625" style="3" customWidth="1"/>
    <col min="4100" max="4100" width="48.7109375" style="3" customWidth="1"/>
    <col min="4101" max="4101" width="10.28515625" style="3" customWidth="1"/>
    <col min="4102" max="4103" width="9.5703125" style="3" bestFit="1" customWidth="1"/>
    <col min="4104" max="4352" width="9.140625" style="3"/>
    <col min="4353" max="4353" width="7.42578125" style="3" customWidth="1"/>
    <col min="4354" max="4354" width="67.5703125" style="3" customWidth="1"/>
    <col min="4355" max="4355" width="18.28515625" style="3" customWidth="1"/>
    <col min="4356" max="4356" width="48.7109375" style="3" customWidth="1"/>
    <col min="4357" max="4357" width="10.28515625" style="3" customWidth="1"/>
    <col min="4358" max="4359" width="9.5703125" style="3" bestFit="1" customWidth="1"/>
    <col min="4360" max="4608" width="9.140625" style="3"/>
    <col min="4609" max="4609" width="7.42578125" style="3" customWidth="1"/>
    <col min="4610" max="4610" width="67.5703125" style="3" customWidth="1"/>
    <col min="4611" max="4611" width="18.28515625" style="3" customWidth="1"/>
    <col min="4612" max="4612" width="48.7109375" style="3" customWidth="1"/>
    <col min="4613" max="4613" width="10.28515625" style="3" customWidth="1"/>
    <col min="4614" max="4615" width="9.5703125" style="3" bestFit="1" customWidth="1"/>
    <col min="4616" max="4864" width="9.140625" style="3"/>
    <col min="4865" max="4865" width="7.42578125" style="3" customWidth="1"/>
    <col min="4866" max="4866" width="67.5703125" style="3" customWidth="1"/>
    <col min="4867" max="4867" width="18.28515625" style="3" customWidth="1"/>
    <col min="4868" max="4868" width="48.7109375" style="3" customWidth="1"/>
    <col min="4869" max="4869" width="10.28515625" style="3" customWidth="1"/>
    <col min="4870" max="4871" width="9.5703125" style="3" bestFit="1" customWidth="1"/>
    <col min="4872" max="5120" width="9.140625" style="3"/>
    <col min="5121" max="5121" width="7.42578125" style="3" customWidth="1"/>
    <col min="5122" max="5122" width="67.5703125" style="3" customWidth="1"/>
    <col min="5123" max="5123" width="18.28515625" style="3" customWidth="1"/>
    <col min="5124" max="5124" width="48.7109375" style="3" customWidth="1"/>
    <col min="5125" max="5125" width="10.28515625" style="3" customWidth="1"/>
    <col min="5126" max="5127" width="9.5703125" style="3" bestFit="1" customWidth="1"/>
    <col min="5128" max="5376" width="9.140625" style="3"/>
    <col min="5377" max="5377" width="7.42578125" style="3" customWidth="1"/>
    <col min="5378" max="5378" width="67.5703125" style="3" customWidth="1"/>
    <col min="5379" max="5379" width="18.28515625" style="3" customWidth="1"/>
    <col min="5380" max="5380" width="48.7109375" style="3" customWidth="1"/>
    <col min="5381" max="5381" width="10.28515625" style="3" customWidth="1"/>
    <col min="5382" max="5383" width="9.5703125" style="3" bestFit="1" customWidth="1"/>
    <col min="5384" max="5632" width="9.140625" style="3"/>
    <col min="5633" max="5633" width="7.42578125" style="3" customWidth="1"/>
    <col min="5634" max="5634" width="67.5703125" style="3" customWidth="1"/>
    <col min="5635" max="5635" width="18.28515625" style="3" customWidth="1"/>
    <col min="5636" max="5636" width="48.7109375" style="3" customWidth="1"/>
    <col min="5637" max="5637" width="10.28515625" style="3" customWidth="1"/>
    <col min="5638" max="5639" width="9.5703125" style="3" bestFit="1" customWidth="1"/>
    <col min="5640" max="5888" width="9.140625" style="3"/>
    <col min="5889" max="5889" width="7.42578125" style="3" customWidth="1"/>
    <col min="5890" max="5890" width="67.5703125" style="3" customWidth="1"/>
    <col min="5891" max="5891" width="18.28515625" style="3" customWidth="1"/>
    <col min="5892" max="5892" width="48.7109375" style="3" customWidth="1"/>
    <col min="5893" max="5893" width="10.28515625" style="3" customWidth="1"/>
    <col min="5894" max="5895" width="9.5703125" style="3" bestFit="1" customWidth="1"/>
    <col min="5896" max="6144" width="9.140625" style="3"/>
    <col min="6145" max="6145" width="7.42578125" style="3" customWidth="1"/>
    <col min="6146" max="6146" width="67.5703125" style="3" customWidth="1"/>
    <col min="6147" max="6147" width="18.28515625" style="3" customWidth="1"/>
    <col min="6148" max="6148" width="48.7109375" style="3" customWidth="1"/>
    <col min="6149" max="6149" width="10.28515625" style="3" customWidth="1"/>
    <col min="6150" max="6151" width="9.5703125" style="3" bestFit="1" customWidth="1"/>
    <col min="6152" max="6400" width="9.140625" style="3"/>
    <col min="6401" max="6401" width="7.42578125" style="3" customWidth="1"/>
    <col min="6402" max="6402" width="67.5703125" style="3" customWidth="1"/>
    <col min="6403" max="6403" width="18.28515625" style="3" customWidth="1"/>
    <col min="6404" max="6404" width="48.7109375" style="3" customWidth="1"/>
    <col min="6405" max="6405" width="10.28515625" style="3" customWidth="1"/>
    <col min="6406" max="6407" width="9.5703125" style="3" bestFit="1" customWidth="1"/>
    <col min="6408" max="6656" width="9.140625" style="3"/>
    <col min="6657" max="6657" width="7.42578125" style="3" customWidth="1"/>
    <col min="6658" max="6658" width="67.5703125" style="3" customWidth="1"/>
    <col min="6659" max="6659" width="18.28515625" style="3" customWidth="1"/>
    <col min="6660" max="6660" width="48.7109375" style="3" customWidth="1"/>
    <col min="6661" max="6661" width="10.28515625" style="3" customWidth="1"/>
    <col min="6662" max="6663" width="9.5703125" style="3" bestFit="1" customWidth="1"/>
    <col min="6664" max="6912" width="9.140625" style="3"/>
    <col min="6913" max="6913" width="7.42578125" style="3" customWidth="1"/>
    <col min="6914" max="6914" width="67.5703125" style="3" customWidth="1"/>
    <col min="6915" max="6915" width="18.28515625" style="3" customWidth="1"/>
    <col min="6916" max="6916" width="48.7109375" style="3" customWidth="1"/>
    <col min="6917" max="6917" width="10.28515625" style="3" customWidth="1"/>
    <col min="6918" max="6919" width="9.5703125" style="3" bestFit="1" customWidth="1"/>
    <col min="6920" max="7168" width="9.140625" style="3"/>
    <col min="7169" max="7169" width="7.42578125" style="3" customWidth="1"/>
    <col min="7170" max="7170" width="67.5703125" style="3" customWidth="1"/>
    <col min="7171" max="7171" width="18.28515625" style="3" customWidth="1"/>
    <col min="7172" max="7172" width="48.7109375" style="3" customWidth="1"/>
    <col min="7173" max="7173" width="10.28515625" style="3" customWidth="1"/>
    <col min="7174" max="7175" width="9.5703125" style="3" bestFit="1" customWidth="1"/>
    <col min="7176" max="7424" width="9.140625" style="3"/>
    <col min="7425" max="7425" width="7.42578125" style="3" customWidth="1"/>
    <col min="7426" max="7426" width="67.5703125" style="3" customWidth="1"/>
    <col min="7427" max="7427" width="18.28515625" style="3" customWidth="1"/>
    <col min="7428" max="7428" width="48.7109375" style="3" customWidth="1"/>
    <col min="7429" max="7429" width="10.28515625" style="3" customWidth="1"/>
    <col min="7430" max="7431" width="9.5703125" style="3" bestFit="1" customWidth="1"/>
    <col min="7432" max="7680" width="9.140625" style="3"/>
    <col min="7681" max="7681" width="7.42578125" style="3" customWidth="1"/>
    <col min="7682" max="7682" width="67.5703125" style="3" customWidth="1"/>
    <col min="7683" max="7683" width="18.28515625" style="3" customWidth="1"/>
    <col min="7684" max="7684" width="48.7109375" style="3" customWidth="1"/>
    <col min="7685" max="7685" width="10.28515625" style="3" customWidth="1"/>
    <col min="7686" max="7687" width="9.5703125" style="3" bestFit="1" customWidth="1"/>
    <col min="7688" max="7936" width="9.140625" style="3"/>
    <col min="7937" max="7937" width="7.42578125" style="3" customWidth="1"/>
    <col min="7938" max="7938" width="67.5703125" style="3" customWidth="1"/>
    <col min="7939" max="7939" width="18.28515625" style="3" customWidth="1"/>
    <col min="7940" max="7940" width="48.7109375" style="3" customWidth="1"/>
    <col min="7941" max="7941" width="10.28515625" style="3" customWidth="1"/>
    <col min="7942" max="7943" width="9.5703125" style="3" bestFit="1" customWidth="1"/>
    <col min="7944" max="8192" width="9.140625" style="3"/>
    <col min="8193" max="8193" width="7.42578125" style="3" customWidth="1"/>
    <col min="8194" max="8194" width="67.5703125" style="3" customWidth="1"/>
    <col min="8195" max="8195" width="18.28515625" style="3" customWidth="1"/>
    <col min="8196" max="8196" width="48.7109375" style="3" customWidth="1"/>
    <col min="8197" max="8197" width="10.28515625" style="3" customWidth="1"/>
    <col min="8198" max="8199" width="9.5703125" style="3" bestFit="1" customWidth="1"/>
    <col min="8200" max="8448" width="9.140625" style="3"/>
    <col min="8449" max="8449" width="7.42578125" style="3" customWidth="1"/>
    <col min="8450" max="8450" width="67.5703125" style="3" customWidth="1"/>
    <col min="8451" max="8451" width="18.28515625" style="3" customWidth="1"/>
    <col min="8452" max="8452" width="48.7109375" style="3" customWidth="1"/>
    <col min="8453" max="8453" width="10.28515625" style="3" customWidth="1"/>
    <col min="8454" max="8455" width="9.5703125" style="3" bestFit="1" customWidth="1"/>
    <col min="8456" max="8704" width="9.140625" style="3"/>
    <col min="8705" max="8705" width="7.42578125" style="3" customWidth="1"/>
    <col min="8706" max="8706" width="67.5703125" style="3" customWidth="1"/>
    <col min="8707" max="8707" width="18.28515625" style="3" customWidth="1"/>
    <col min="8708" max="8708" width="48.7109375" style="3" customWidth="1"/>
    <col min="8709" max="8709" width="10.28515625" style="3" customWidth="1"/>
    <col min="8710" max="8711" width="9.5703125" style="3" bestFit="1" customWidth="1"/>
    <col min="8712" max="8960" width="9.140625" style="3"/>
    <col min="8961" max="8961" width="7.42578125" style="3" customWidth="1"/>
    <col min="8962" max="8962" width="67.5703125" style="3" customWidth="1"/>
    <col min="8963" max="8963" width="18.28515625" style="3" customWidth="1"/>
    <col min="8964" max="8964" width="48.7109375" style="3" customWidth="1"/>
    <col min="8965" max="8965" width="10.28515625" style="3" customWidth="1"/>
    <col min="8966" max="8967" width="9.5703125" style="3" bestFit="1" customWidth="1"/>
    <col min="8968" max="9216" width="9.140625" style="3"/>
    <col min="9217" max="9217" width="7.42578125" style="3" customWidth="1"/>
    <col min="9218" max="9218" width="67.5703125" style="3" customWidth="1"/>
    <col min="9219" max="9219" width="18.28515625" style="3" customWidth="1"/>
    <col min="9220" max="9220" width="48.7109375" style="3" customWidth="1"/>
    <col min="9221" max="9221" width="10.28515625" style="3" customWidth="1"/>
    <col min="9222" max="9223" width="9.5703125" style="3" bestFit="1" customWidth="1"/>
    <col min="9224" max="9472" width="9.140625" style="3"/>
    <col min="9473" max="9473" width="7.42578125" style="3" customWidth="1"/>
    <col min="9474" max="9474" width="67.5703125" style="3" customWidth="1"/>
    <col min="9475" max="9475" width="18.28515625" style="3" customWidth="1"/>
    <col min="9476" max="9476" width="48.7109375" style="3" customWidth="1"/>
    <col min="9477" max="9477" width="10.28515625" style="3" customWidth="1"/>
    <col min="9478" max="9479" width="9.5703125" style="3" bestFit="1" customWidth="1"/>
    <col min="9480" max="9728" width="9.140625" style="3"/>
    <col min="9729" max="9729" width="7.42578125" style="3" customWidth="1"/>
    <col min="9730" max="9730" width="67.5703125" style="3" customWidth="1"/>
    <col min="9731" max="9731" width="18.28515625" style="3" customWidth="1"/>
    <col min="9732" max="9732" width="48.7109375" style="3" customWidth="1"/>
    <col min="9733" max="9733" width="10.28515625" style="3" customWidth="1"/>
    <col min="9734" max="9735" width="9.5703125" style="3" bestFit="1" customWidth="1"/>
    <col min="9736" max="9984" width="9.140625" style="3"/>
    <col min="9985" max="9985" width="7.42578125" style="3" customWidth="1"/>
    <col min="9986" max="9986" width="67.5703125" style="3" customWidth="1"/>
    <col min="9987" max="9987" width="18.28515625" style="3" customWidth="1"/>
    <col min="9988" max="9988" width="48.7109375" style="3" customWidth="1"/>
    <col min="9989" max="9989" width="10.28515625" style="3" customWidth="1"/>
    <col min="9990" max="9991" width="9.5703125" style="3" bestFit="1" customWidth="1"/>
    <col min="9992" max="10240" width="9.140625" style="3"/>
    <col min="10241" max="10241" width="7.42578125" style="3" customWidth="1"/>
    <col min="10242" max="10242" width="67.5703125" style="3" customWidth="1"/>
    <col min="10243" max="10243" width="18.28515625" style="3" customWidth="1"/>
    <col min="10244" max="10244" width="48.7109375" style="3" customWidth="1"/>
    <col min="10245" max="10245" width="10.28515625" style="3" customWidth="1"/>
    <col min="10246" max="10247" width="9.5703125" style="3" bestFit="1" customWidth="1"/>
    <col min="10248" max="10496" width="9.140625" style="3"/>
    <col min="10497" max="10497" width="7.42578125" style="3" customWidth="1"/>
    <col min="10498" max="10498" width="67.5703125" style="3" customWidth="1"/>
    <col min="10499" max="10499" width="18.28515625" style="3" customWidth="1"/>
    <col min="10500" max="10500" width="48.7109375" style="3" customWidth="1"/>
    <col min="10501" max="10501" width="10.28515625" style="3" customWidth="1"/>
    <col min="10502" max="10503" width="9.5703125" style="3" bestFit="1" customWidth="1"/>
    <col min="10504" max="10752" width="9.140625" style="3"/>
    <col min="10753" max="10753" width="7.42578125" style="3" customWidth="1"/>
    <col min="10754" max="10754" width="67.5703125" style="3" customWidth="1"/>
    <col min="10755" max="10755" width="18.28515625" style="3" customWidth="1"/>
    <col min="10756" max="10756" width="48.7109375" style="3" customWidth="1"/>
    <col min="10757" max="10757" width="10.28515625" style="3" customWidth="1"/>
    <col min="10758" max="10759" width="9.5703125" style="3" bestFit="1" customWidth="1"/>
    <col min="10760" max="11008" width="9.140625" style="3"/>
    <col min="11009" max="11009" width="7.42578125" style="3" customWidth="1"/>
    <col min="11010" max="11010" width="67.5703125" style="3" customWidth="1"/>
    <col min="11011" max="11011" width="18.28515625" style="3" customWidth="1"/>
    <col min="11012" max="11012" width="48.7109375" style="3" customWidth="1"/>
    <col min="11013" max="11013" width="10.28515625" style="3" customWidth="1"/>
    <col min="11014" max="11015" width="9.5703125" style="3" bestFit="1" customWidth="1"/>
    <col min="11016" max="11264" width="9.140625" style="3"/>
    <col min="11265" max="11265" width="7.42578125" style="3" customWidth="1"/>
    <col min="11266" max="11266" width="67.5703125" style="3" customWidth="1"/>
    <col min="11267" max="11267" width="18.28515625" style="3" customWidth="1"/>
    <col min="11268" max="11268" width="48.7109375" style="3" customWidth="1"/>
    <col min="11269" max="11269" width="10.28515625" style="3" customWidth="1"/>
    <col min="11270" max="11271" width="9.5703125" style="3" bestFit="1" customWidth="1"/>
    <col min="11272" max="11520" width="9.140625" style="3"/>
    <col min="11521" max="11521" width="7.42578125" style="3" customWidth="1"/>
    <col min="11522" max="11522" width="67.5703125" style="3" customWidth="1"/>
    <col min="11523" max="11523" width="18.28515625" style="3" customWidth="1"/>
    <col min="11524" max="11524" width="48.7109375" style="3" customWidth="1"/>
    <col min="11525" max="11525" width="10.28515625" style="3" customWidth="1"/>
    <col min="11526" max="11527" width="9.5703125" style="3" bestFit="1" customWidth="1"/>
    <col min="11528" max="11776" width="9.140625" style="3"/>
    <col min="11777" max="11777" width="7.42578125" style="3" customWidth="1"/>
    <col min="11778" max="11778" width="67.5703125" style="3" customWidth="1"/>
    <col min="11779" max="11779" width="18.28515625" style="3" customWidth="1"/>
    <col min="11780" max="11780" width="48.7109375" style="3" customWidth="1"/>
    <col min="11781" max="11781" width="10.28515625" style="3" customWidth="1"/>
    <col min="11782" max="11783" width="9.5703125" style="3" bestFit="1" customWidth="1"/>
    <col min="11784" max="12032" width="9.140625" style="3"/>
    <col min="12033" max="12033" width="7.42578125" style="3" customWidth="1"/>
    <col min="12034" max="12034" width="67.5703125" style="3" customWidth="1"/>
    <col min="12035" max="12035" width="18.28515625" style="3" customWidth="1"/>
    <col min="12036" max="12036" width="48.7109375" style="3" customWidth="1"/>
    <col min="12037" max="12037" width="10.28515625" style="3" customWidth="1"/>
    <col min="12038" max="12039" width="9.5703125" style="3" bestFit="1" customWidth="1"/>
    <col min="12040" max="12288" width="9.140625" style="3"/>
    <col min="12289" max="12289" width="7.42578125" style="3" customWidth="1"/>
    <col min="12290" max="12290" width="67.5703125" style="3" customWidth="1"/>
    <col min="12291" max="12291" width="18.28515625" style="3" customWidth="1"/>
    <col min="12292" max="12292" width="48.7109375" style="3" customWidth="1"/>
    <col min="12293" max="12293" width="10.28515625" style="3" customWidth="1"/>
    <col min="12294" max="12295" width="9.5703125" style="3" bestFit="1" customWidth="1"/>
    <col min="12296" max="12544" width="9.140625" style="3"/>
    <col min="12545" max="12545" width="7.42578125" style="3" customWidth="1"/>
    <col min="12546" max="12546" width="67.5703125" style="3" customWidth="1"/>
    <col min="12547" max="12547" width="18.28515625" style="3" customWidth="1"/>
    <col min="12548" max="12548" width="48.7109375" style="3" customWidth="1"/>
    <col min="12549" max="12549" width="10.28515625" style="3" customWidth="1"/>
    <col min="12550" max="12551" width="9.5703125" style="3" bestFit="1" customWidth="1"/>
    <col min="12552" max="12800" width="9.140625" style="3"/>
    <col min="12801" max="12801" width="7.42578125" style="3" customWidth="1"/>
    <col min="12802" max="12802" width="67.5703125" style="3" customWidth="1"/>
    <col min="12803" max="12803" width="18.28515625" style="3" customWidth="1"/>
    <col min="12804" max="12804" width="48.7109375" style="3" customWidth="1"/>
    <col min="12805" max="12805" width="10.28515625" style="3" customWidth="1"/>
    <col min="12806" max="12807" width="9.5703125" style="3" bestFit="1" customWidth="1"/>
    <col min="12808" max="13056" width="9.140625" style="3"/>
    <col min="13057" max="13057" width="7.42578125" style="3" customWidth="1"/>
    <col min="13058" max="13058" width="67.5703125" style="3" customWidth="1"/>
    <col min="13059" max="13059" width="18.28515625" style="3" customWidth="1"/>
    <col min="13060" max="13060" width="48.7109375" style="3" customWidth="1"/>
    <col min="13061" max="13061" width="10.28515625" style="3" customWidth="1"/>
    <col min="13062" max="13063" width="9.5703125" style="3" bestFit="1" customWidth="1"/>
    <col min="13064" max="13312" width="9.140625" style="3"/>
    <col min="13313" max="13313" width="7.42578125" style="3" customWidth="1"/>
    <col min="13314" max="13314" width="67.5703125" style="3" customWidth="1"/>
    <col min="13315" max="13315" width="18.28515625" style="3" customWidth="1"/>
    <col min="13316" max="13316" width="48.7109375" style="3" customWidth="1"/>
    <col min="13317" max="13317" width="10.28515625" style="3" customWidth="1"/>
    <col min="13318" max="13319" width="9.5703125" style="3" bestFit="1" customWidth="1"/>
    <col min="13320" max="13568" width="9.140625" style="3"/>
    <col min="13569" max="13569" width="7.42578125" style="3" customWidth="1"/>
    <col min="13570" max="13570" width="67.5703125" style="3" customWidth="1"/>
    <col min="13571" max="13571" width="18.28515625" style="3" customWidth="1"/>
    <col min="13572" max="13572" width="48.7109375" style="3" customWidth="1"/>
    <col min="13573" max="13573" width="10.28515625" style="3" customWidth="1"/>
    <col min="13574" max="13575" width="9.5703125" style="3" bestFit="1" customWidth="1"/>
    <col min="13576" max="13824" width="9.140625" style="3"/>
    <col min="13825" max="13825" width="7.42578125" style="3" customWidth="1"/>
    <col min="13826" max="13826" width="67.5703125" style="3" customWidth="1"/>
    <col min="13827" max="13827" width="18.28515625" style="3" customWidth="1"/>
    <col min="13828" max="13828" width="48.7109375" style="3" customWidth="1"/>
    <col min="13829" max="13829" width="10.28515625" style="3" customWidth="1"/>
    <col min="13830" max="13831" width="9.5703125" style="3" bestFit="1" customWidth="1"/>
    <col min="13832" max="14080" width="9.140625" style="3"/>
    <col min="14081" max="14081" width="7.42578125" style="3" customWidth="1"/>
    <col min="14082" max="14082" width="67.5703125" style="3" customWidth="1"/>
    <col min="14083" max="14083" width="18.28515625" style="3" customWidth="1"/>
    <col min="14084" max="14084" width="48.7109375" style="3" customWidth="1"/>
    <col min="14085" max="14085" width="10.28515625" style="3" customWidth="1"/>
    <col min="14086" max="14087" width="9.5703125" style="3" bestFit="1" customWidth="1"/>
    <col min="14088" max="14336" width="9.140625" style="3"/>
    <col min="14337" max="14337" width="7.42578125" style="3" customWidth="1"/>
    <col min="14338" max="14338" width="67.5703125" style="3" customWidth="1"/>
    <col min="14339" max="14339" width="18.28515625" style="3" customWidth="1"/>
    <col min="14340" max="14340" width="48.7109375" style="3" customWidth="1"/>
    <col min="14341" max="14341" width="10.28515625" style="3" customWidth="1"/>
    <col min="14342" max="14343" width="9.5703125" style="3" bestFit="1" customWidth="1"/>
    <col min="14344" max="14592" width="9.140625" style="3"/>
    <col min="14593" max="14593" width="7.42578125" style="3" customWidth="1"/>
    <col min="14594" max="14594" width="67.5703125" style="3" customWidth="1"/>
    <col min="14595" max="14595" width="18.28515625" style="3" customWidth="1"/>
    <col min="14596" max="14596" width="48.7109375" style="3" customWidth="1"/>
    <col min="14597" max="14597" width="10.28515625" style="3" customWidth="1"/>
    <col min="14598" max="14599" width="9.5703125" style="3" bestFit="1" customWidth="1"/>
    <col min="14600" max="14848" width="9.140625" style="3"/>
    <col min="14849" max="14849" width="7.42578125" style="3" customWidth="1"/>
    <col min="14850" max="14850" width="67.5703125" style="3" customWidth="1"/>
    <col min="14851" max="14851" width="18.28515625" style="3" customWidth="1"/>
    <col min="14852" max="14852" width="48.7109375" style="3" customWidth="1"/>
    <col min="14853" max="14853" width="10.28515625" style="3" customWidth="1"/>
    <col min="14854" max="14855" width="9.5703125" style="3" bestFit="1" customWidth="1"/>
    <col min="14856" max="15104" width="9.140625" style="3"/>
    <col min="15105" max="15105" width="7.42578125" style="3" customWidth="1"/>
    <col min="15106" max="15106" width="67.5703125" style="3" customWidth="1"/>
    <col min="15107" max="15107" width="18.28515625" style="3" customWidth="1"/>
    <col min="15108" max="15108" width="48.7109375" style="3" customWidth="1"/>
    <col min="15109" max="15109" width="10.28515625" style="3" customWidth="1"/>
    <col min="15110" max="15111" width="9.5703125" style="3" bestFit="1" customWidth="1"/>
    <col min="15112" max="15360" width="9.140625" style="3"/>
    <col min="15361" max="15361" width="7.42578125" style="3" customWidth="1"/>
    <col min="15362" max="15362" width="67.5703125" style="3" customWidth="1"/>
    <col min="15363" max="15363" width="18.28515625" style="3" customWidth="1"/>
    <col min="15364" max="15364" width="48.7109375" style="3" customWidth="1"/>
    <col min="15365" max="15365" width="10.28515625" style="3" customWidth="1"/>
    <col min="15366" max="15367" width="9.5703125" style="3" bestFit="1" customWidth="1"/>
    <col min="15368" max="15616" width="9.140625" style="3"/>
    <col min="15617" max="15617" width="7.42578125" style="3" customWidth="1"/>
    <col min="15618" max="15618" width="67.5703125" style="3" customWidth="1"/>
    <col min="15619" max="15619" width="18.28515625" style="3" customWidth="1"/>
    <col min="15620" max="15620" width="48.7109375" style="3" customWidth="1"/>
    <col min="15621" max="15621" width="10.28515625" style="3" customWidth="1"/>
    <col min="15622" max="15623" width="9.5703125" style="3" bestFit="1" customWidth="1"/>
    <col min="15624" max="15872" width="9.140625" style="3"/>
    <col min="15873" max="15873" width="7.42578125" style="3" customWidth="1"/>
    <col min="15874" max="15874" width="67.5703125" style="3" customWidth="1"/>
    <col min="15875" max="15875" width="18.28515625" style="3" customWidth="1"/>
    <col min="15876" max="15876" width="48.7109375" style="3" customWidth="1"/>
    <col min="15877" max="15877" width="10.28515625" style="3" customWidth="1"/>
    <col min="15878" max="15879" width="9.5703125" style="3" bestFit="1" customWidth="1"/>
    <col min="15880" max="16128" width="9.140625" style="3"/>
    <col min="16129" max="16129" width="7.42578125" style="3" customWidth="1"/>
    <col min="16130" max="16130" width="67.5703125" style="3" customWidth="1"/>
    <col min="16131" max="16131" width="18.28515625" style="3" customWidth="1"/>
    <col min="16132" max="16132" width="48.7109375" style="3" customWidth="1"/>
    <col min="16133" max="16133" width="10.28515625" style="3" customWidth="1"/>
    <col min="16134" max="16135" width="9.5703125" style="3" bestFit="1" customWidth="1"/>
    <col min="16136" max="16384" width="9.140625" style="3"/>
  </cols>
  <sheetData>
    <row r="1" spans="1:10" ht="15.75">
      <c r="A1" s="1" t="s">
        <v>47</v>
      </c>
      <c r="D1" s="95"/>
    </row>
    <row r="2" spans="1:10">
      <c r="A2" s="1"/>
    </row>
    <row r="3" spans="1:10" ht="49.5" customHeight="1">
      <c r="A3" s="158" t="s">
        <v>60</v>
      </c>
      <c r="B3" s="158"/>
      <c r="C3" s="158"/>
      <c r="D3" s="158"/>
      <c r="E3" s="7"/>
    </row>
    <row r="4" spans="1:10" ht="15" customHeight="1">
      <c r="A4" s="66"/>
      <c r="B4" s="66"/>
      <c r="C4" s="66"/>
      <c r="D4" s="66"/>
      <c r="E4" s="66"/>
    </row>
    <row r="5" spans="1:10" ht="35.25" customHeight="1" thickBot="1">
      <c r="A5" s="181" t="s">
        <v>27</v>
      </c>
      <c r="B5" s="181"/>
      <c r="C5" s="181"/>
      <c r="D5" s="181"/>
      <c r="E5" s="66"/>
    </row>
    <row r="6" spans="1:10" ht="39" customHeight="1">
      <c r="A6" s="96" t="s">
        <v>28</v>
      </c>
      <c r="B6" s="97" t="s">
        <v>1</v>
      </c>
      <c r="C6" s="98" t="s">
        <v>29</v>
      </c>
      <c r="D6" s="99" t="s">
        <v>42</v>
      </c>
      <c r="E6" s="100"/>
    </row>
    <row r="7" spans="1:10" ht="21" customHeight="1">
      <c r="A7" s="125" t="s">
        <v>30</v>
      </c>
      <c r="B7" s="126" t="s">
        <v>7</v>
      </c>
      <c r="C7" s="127"/>
      <c r="D7" s="128"/>
      <c r="E7" s="101"/>
      <c r="F7" s="3"/>
      <c r="G7" s="3"/>
    </row>
    <row r="8" spans="1:10" s="109" customFormat="1" ht="39" customHeight="1">
      <c r="A8" s="102">
        <v>1</v>
      </c>
      <c r="B8" s="103" t="s">
        <v>31</v>
      </c>
      <c r="C8" s="104" t="s">
        <v>32</v>
      </c>
      <c r="D8" s="105">
        <f>ROUND(D9+D10+D11,2)</f>
        <v>2964.46</v>
      </c>
      <c r="E8" s="106"/>
      <c r="F8" s="107"/>
      <c r="G8" s="3"/>
      <c r="H8" s="108"/>
      <c r="I8" s="108"/>
    </row>
    <row r="9" spans="1:10" ht="24" customHeight="1">
      <c r="A9" s="110" t="s">
        <v>8</v>
      </c>
      <c r="B9" s="111" t="s">
        <v>33</v>
      </c>
      <c r="C9" s="112" t="s">
        <v>32</v>
      </c>
      <c r="D9" s="113">
        <v>2462.02</v>
      </c>
      <c r="E9" s="114"/>
      <c r="F9" s="3"/>
      <c r="G9" s="3"/>
    </row>
    <row r="10" spans="1:10" ht="24" customHeight="1">
      <c r="A10" s="110" t="s">
        <v>12</v>
      </c>
      <c r="B10" s="111" t="s">
        <v>34</v>
      </c>
      <c r="C10" s="112" t="s">
        <v>32</v>
      </c>
      <c r="D10" s="113">
        <v>496.79</v>
      </c>
      <c r="E10" s="114"/>
      <c r="F10" s="3"/>
      <c r="G10" s="3"/>
      <c r="H10" s="3"/>
      <c r="J10" s="115"/>
    </row>
    <row r="11" spans="1:10" ht="33.75" customHeight="1" thickBot="1">
      <c r="A11" s="116" t="s">
        <v>35</v>
      </c>
      <c r="B11" s="117" t="s">
        <v>36</v>
      </c>
      <c r="C11" s="118" t="s">
        <v>32</v>
      </c>
      <c r="D11" s="119">
        <v>5.65</v>
      </c>
      <c r="E11" s="114"/>
      <c r="F11" s="3"/>
      <c r="G11" s="3"/>
    </row>
    <row r="12" spans="1:10">
      <c r="A12" s="120"/>
      <c r="B12" s="121"/>
      <c r="C12" s="122"/>
      <c r="D12" s="123"/>
      <c r="E12" s="123"/>
    </row>
    <row r="13" spans="1:10" ht="29.25" customHeight="1">
      <c r="A13" s="179" t="s">
        <v>45</v>
      </c>
      <c r="B13" s="179"/>
      <c r="C13" s="179"/>
      <c r="D13" s="179"/>
    </row>
    <row r="14" spans="1:10" ht="41.25" customHeight="1">
      <c r="A14" s="179" t="s">
        <v>55</v>
      </c>
      <c r="B14" s="179"/>
      <c r="C14" s="179"/>
      <c r="D14" s="179"/>
    </row>
    <row r="15" spans="1:10" ht="33" customHeight="1">
      <c r="A15" s="180" t="s">
        <v>48</v>
      </c>
      <c r="B15" s="180"/>
      <c r="C15" s="180"/>
      <c r="D15" s="180"/>
    </row>
    <row r="16" spans="1:10">
      <c r="C16" s="3"/>
    </row>
    <row r="17" spans="1:10">
      <c r="C17" s="3"/>
    </row>
    <row r="18" spans="1:10" ht="36" customHeight="1" thickBot="1">
      <c r="A18" s="181" t="s">
        <v>37</v>
      </c>
      <c r="B18" s="181"/>
      <c r="C18" s="181"/>
      <c r="D18" s="181"/>
    </row>
    <row r="19" spans="1:10" ht="39" customHeight="1">
      <c r="A19" s="96" t="s">
        <v>28</v>
      </c>
      <c r="B19" s="97" t="s">
        <v>1</v>
      </c>
      <c r="C19" s="98" t="s">
        <v>29</v>
      </c>
      <c r="D19" s="99" t="s">
        <v>42</v>
      </c>
      <c r="E19" s="100"/>
    </row>
    <row r="20" spans="1:10" ht="21" customHeight="1">
      <c r="A20" s="125" t="s">
        <v>30</v>
      </c>
      <c r="B20" s="126" t="s">
        <v>7</v>
      </c>
      <c r="C20" s="127"/>
      <c r="D20" s="128"/>
      <c r="E20" s="20"/>
      <c r="F20" s="3"/>
      <c r="G20" s="3"/>
    </row>
    <row r="21" spans="1:10" s="109" customFormat="1" ht="43.5" customHeight="1">
      <c r="A21" s="102">
        <v>1</v>
      </c>
      <c r="B21" s="103" t="s">
        <v>31</v>
      </c>
      <c r="C21" s="104" t="s">
        <v>32</v>
      </c>
      <c r="D21" s="105">
        <f>ROUND(D22+D23+D24,2)</f>
        <v>2598.62</v>
      </c>
      <c r="E21" s="124"/>
      <c r="F21" s="3"/>
      <c r="G21" s="108"/>
      <c r="I21" s="108"/>
    </row>
    <row r="22" spans="1:10" ht="29.25" customHeight="1">
      <c r="A22" s="110" t="s">
        <v>8</v>
      </c>
      <c r="B22" s="111" t="s">
        <v>33</v>
      </c>
      <c r="C22" s="112" t="s">
        <v>32</v>
      </c>
      <c r="D22" s="113">
        <f>D9</f>
        <v>2462.02</v>
      </c>
      <c r="E22" s="40"/>
      <c r="F22" s="3"/>
      <c r="H22" s="3"/>
    </row>
    <row r="23" spans="1:10" ht="22.5" customHeight="1">
      <c r="A23" s="110" t="s">
        <v>12</v>
      </c>
      <c r="B23" s="111" t="s">
        <v>51</v>
      </c>
      <c r="C23" s="112" t="s">
        <v>32</v>
      </c>
      <c r="D23" s="113">
        <v>130.94999999999999</v>
      </c>
      <c r="E23" s="40"/>
      <c r="F23" s="3"/>
      <c r="G23" s="3"/>
      <c r="H23" s="3"/>
      <c r="J23" s="115"/>
    </row>
    <row r="24" spans="1:10" ht="41.25" customHeight="1" thickBot="1">
      <c r="A24" s="116" t="s">
        <v>35</v>
      </c>
      <c r="B24" s="117" t="s">
        <v>13</v>
      </c>
      <c r="C24" s="118" t="s">
        <v>32</v>
      </c>
      <c r="D24" s="119">
        <f>D11</f>
        <v>5.65</v>
      </c>
      <c r="E24" s="40"/>
      <c r="F24" s="3"/>
      <c r="H24" s="3"/>
    </row>
    <row r="25" spans="1:10">
      <c r="A25" s="120"/>
      <c r="B25" s="121"/>
      <c r="C25" s="122"/>
      <c r="D25" s="123"/>
      <c r="E25" s="123"/>
    </row>
    <row r="26" spans="1:10" ht="33" customHeight="1">
      <c r="A26" s="179" t="s">
        <v>46</v>
      </c>
      <c r="B26" s="179"/>
      <c r="C26" s="179"/>
      <c r="D26" s="179"/>
      <c r="E26" s="123"/>
    </row>
    <row r="27" spans="1:10" ht="42" customHeight="1">
      <c r="A27" s="180" t="s">
        <v>56</v>
      </c>
      <c r="B27" s="180"/>
      <c r="C27" s="180"/>
      <c r="D27" s="180"/>
    </row>
    <row r="28" spans="1:10" ht="63.75" customHeight="1">
      <c r="A28" s="180" t="s">
        <v>57</v>
      </c>
      <c r="B28" s="180"/>
      <c r="C28" s="180"/>
      <c r="D28" s="180"/>
    </row>
    <row r="29" spans="1:10" ht="33" customHeight="1">
      <c r="A29" s="180" t="s">
        <v>49</v>
      </c>
      <c r="B29" s="180"/>
      <c r="C29" s="180"/>
      <c r="D29" s="180"/>
    </row>
    <row r="30" spans="1:10">
      <c r="C30" s="3"/>
    </row>
  </sheetData>
  <mergeCells count="10">
    <mergeCell ref="A26:D26"/>
    <mergeCell ref="A27:D27"/>
    <mergeCell ref="A28:D28"/>
    <mergeCell ref="A29:D29"/>
    <mergeCell ref="A3:D3"/>
    <mergeCell ref="A5:D5"/>
    <mergeCell ref="A13:D13"/>
    <mergeCell ref="A14:D14"/>
    <mergeCell ref="A15:D15"/>
    <mergeCell ref="A18:D18"/>
  </mergeCells>
  <printOptions horizontalCentered="1"/>
  <pageMargins left="0.59055118110236227" right="0" top="0.15748031496062992" bottom="0" header="0.19685039370078741" footer="0.31496062992125984"/>
  <pageSetup paperSize="9" scale="6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1 ЦК</vt:lpstr>
      <vt:lpstr>2 ЦК</vt:lpstr>
      <vt:lpstr>Потери</vt:lpstr>
      <vt:lpstr>'1 ЦК'!Заголовки_для_печати</vt:lpstr>
      <vt:lpstr>'2 ЦК'!Заголовки_для_печати</vt:lpstr>
      <vt:lpstr>Потери!Заголовки_для_печати</vt:lpstr>
      <vt:lpstr>'1 ЦК'!Область_печати</vt:lpstr>
      <vt:lpstr>'2 ЦК'!Область_печати</vt:lpstr>
      <vt:lpstr>Потери!Область_печати</vt:lpstr>
    </vt:vector>
  </TitlesOfParts>
  <Company>Eens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Свяжина Наталья Валерьевна</dc:creator>
  <cp:lastModifiedBy>Выходцева Елена Владимировна</cp:lastModifiedBy>
  <cp:lastPrinted>2016-02-08T04:18:55Z</cp:lastPrinted>
  <dcterms:created xsi:type="dcterms:W3CDTF">2016-02-08T04:08:19Z</dcterms:created>
  <dcterms:modified xsi:type="dcterms:W3CDTF">2020-11-11T11:55:19Z</dcterms:modified>
</cp:coreProperties>
</file>